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zd\monitoring_en_onderzoek\7. Thema's\2. Scheepvaartveiligheid\2. Schip-Turbine\3. 2024 Vervolgonderzoek_gevolgschade (Fase 3)\1. Inkoop\"/>
    </mc:Choice>
  </mc:AlternateContent>
  <bookViews>
    <workbookView xWindow="-105" yWindow="-105" windowWidth="23250" windowHeight="12570"/>
  </bookViews>
  <sheets>
    <sheet name="Data summary" sheetId="7" r:id="rId1"/>
    <sheet name="Wind farm 2 Data" sheetId="4" r:id="rId2"/>
    <sheet name="Wind farm 2 Loads" sheetId="11" r:id="rId3"/>
    <sheet name="Geometry input sheet" sheetId="13" r:id="rId4"/>
    <sheet name="Masses input sheet" sheetId="12" r:id="rId5"/>
    <sheet name="Loads input sheet" sheetId="14" r:id="rId6"/>
    <sheet name="P-Y curves Wind farm2" sheetId="6" r:id="rId7"/>
    <sheet name="Verification Resonance Tower" sheetId="15" r:id="rId8"/>
    <sheet name="Verification Resonance Foundati" sheetId="16" r:id="rId9"/>
    <sheet name="Verification foundation load" sheetId="17" r:id="rId10"/>
  </sheets>
  <definedNames>
    <definedName name="_GoBack" localSheetId="0">'Data summary'!$N$31</definedName>
    <definedName name="_xlnm.Print_Area" localSheetId="0">'Data summary'!$A$1:$D$37</definedName>
    <definedName name="_xlnm.Print_Area" localSheetId="3">'Geometry input sheet'!$A$1:$K$79</definedName>
    <definedName name="_xlnm.Print_Area" localSheetId="5">'Loads input sheet'!$A$1:$C$79</definedName>
    <definedName name="_xlnm.Print_Area" localSheetId="4">'Masses input sheet'!$A$1:$J$49</definedName>
    <definedName name="_xlnm.Print_Area" localSheetId="6">'P-Y curves Wind farm2'!$A$1:$DK$70</definedName>
    <definedName name="_xlnm.Print_Area" localSheetId="9">'Verification foundation load'!$A$1:$S$496</definedName>
    <definedName name="_xlnm.Print_Area" localSheetId="8">'Verification Resonance Foundati'!$A$1:$P$162</definedName>
    <definedName name="_xlnm.Print_Area" localSheetId="7">'Verification Resonance Tower'!$A$1:$O$125</definedName>
    <definedName name="_xlnm.Print_Area" localSheetId="1">'Wind farm 2 Data'!$A$1:$J$194</definedName>
    <definedName name="_xlnm.Print_Area" localSheetId="2">'Wind farm 2 Loads'!$A$1:$Q$78</definedName>
    <definedName name="_xlnm.Print_Titles" localSheetId="3">'Geometry input sheet'!$6:$9</definedName>
    <definedName name="_xlnm.Print_Titles" localSheetId="5">'Loads input sheet'!$6:$8</definedName>
    <definedName name="_xlnm.Print_Titles" localSheetId="6">'P-Y curves Wind farm2'!$A:$C</definedName>
    <definedName name="_xlnm.Print_Titles" localSheetId="2">'Wind farm 2 Loads'!$6:$10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11" l="1"/>
  <c r="D77" i="11"/>
  <c r="D76" i="11"/>
  <c r="D75" i="11"/>
  <c r="D74" i="11"/>
  <c r="D73" i="11"/>
  <c r="D72" i="11"/>
  <c r="D71" i="11"/>
  <c r="D70" i="11"/>
  <c r="D69" i="11"/>
  <c r="D68" i="11"/>
  <c r="D67" i="11"/>
  <c r="D66" i="11"/>
  <c r="D65" i="11"/>
  <c r="D64" i="11"/>
  <c r="D63" i="11"/>
  <c r="D62" i="11"/>
  <c r="D61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1" i="11"/>
  <c r="D20" i="11"/>
  <c r="D19" i="11"/>
  <c r="D18" i="11"/>
  <c r="D16" i="11"/>
  <c r="D15" i="11"/>
  <c r="D14" i="11"/>
  <c r="D12" i="11"/>
  <c r="D11" i="11"/>
  <c r="D12" i="16" l="1"/>
  <c r="D11" i="16"/>
  <c r="D10" i="15"/>
  <c r="D9" i="15"/>
  <c r="E11" i="11" l="1"/>
  <c r="E12" i="11" l="1"/>
  <c r="E14" i="11" s="1"/>
  <c r="E15" i="11" s="1"/>
  <c r="E16" i="11" s="1"/>
  <c r="E18" i="11" s="1"/>
  <c r="E19" i="11" s="1"/>
  <c r="E20" i="11" s="1"/>
  <c r="E21" i="11" s="1"/>
  <c r="E30" i="11" s="1"/>
  <c r="E31" i="11" s="1"/>
  <c r="E32" i="11" s="1"/>
  <c r="E33" i="11" s="1"/>
  <c r="E34" i="11" s="1"/>
  <c r="E35" i="11" s="1"/>
  <c r="E36" i="11" s="1"/>
  <c r="E37" i="11" s="1"/>
  <c r="E38" i="11" s="1"/>
  <c r="E39" i="11" s="1"/>
  <c r="E40" i="11" s="1"/>
  <c r="E41" i="11" s="1"/>
  <c r="E42" i="11" s="1"/>
  <c r="E43" i="11" s="1"/>
  <c r="E44" i="11" s="1"/>
  <c r="E45" i="11" s="1"/>
  <c r="E46" i="11" s="1"/>
  <c r="E47" i="11" s="1"/>
  <c r="E48" i="11" s="1"/>
  <c r="E49" i="11" s="1"/>
  <c r="E50" i="11" s="1"/>
  <c r="E51" i="11" s="1"/>
  <c r="E52" i="11" s="1"/>
  <c r="E53" i="11" s="1"/>
  <c r="E54" i="11" s="1"/>
  <c r="E55" i="11" s="1"/>
  <c r="E56" i="11" s="1"/>
  <c r="E57" i="11" s="1"/>
  <c r="E58" i="11" s="1"/>
  <c r="E59" i="11" s="1"/>
  <c r="E60" i="11" s="1"/>
  <c r="E61" i="11" s="1"/>
  <c r="E62" i="11" s="1"/>
  <c r="E63" i="11" s="1"/>
  <c r="E64" i="11" s="1"/>
  <c r="E65" i="11" s="1"/>
  <c r="E66" i="11" s="1"/>
  <c r="E67" i="11" s="1"/>
  <c r="E68" i="11" s="1"/>
  <c r="E69" i="11" s="1"/>
  <c r="E70" i="11" s="1"/>
  <c r="E71" i="11" s="1"/>
  <c r="E72" i="11" s="1"/>
  <c r="E73" i="11" s="1"/>
  <c r="E74" i="11" s="1"/>
  <c r="E75" i="11" s="1"/>
  <c r="E76" i="11" s="1"/>
  <c r="E77" i="11" s="1"/>
  <c r="E78" i="11" s="1"/>
  <c r="F12" i="11"/>
  <c r="F14" i="11" s="1"/>
  <c r="F15" i="11" s="1"/>
  <c r="F16" i="11" s="1"/>
  <c r="F18" i="11" s="1"/>
  <c r="F19" i="11" s="1"/>
  <c r="F20" i="11" s="1"/>
  <c r="F21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F53" i="11" s="1"/>
  <c r="F54" i="11" s="1"/>
  <c r="F55" i="11" s="1"/>
  <c r="F56" i="11" s="1"/>
  <c r="F57" i="11" s="1"/>
  <c r="F58" i="11" s="1"/>
  <c r="F59" i="11" s="1"/>
  <c r="F60" i="11" s="1"/>
  <c r="F61" i="11" s="1"/>
  <c r="F62" i="11" l="1"/>
  <c r="F63" i="11" s="1"/>
  <c r="F64" i="11" s="1"/>
  <c r="F65" i="11" s="1"/>
  <c r="F66" i="11" s="1"/>
  <c r="F67" i="11" s="1"/>
  <c r="F68" i="11" s="1"/>
  <c r="F69" i="11" s="1"/>
  <c r="F70" i="11" s="1"/>
  <c r="F71" i="11" s="1"/>
  <c r="F72" i="11" s="1"/>
  <c r="F73" i="11" s="1"/>
  <c r="F74" i="11" s="1"/>
  <c r="F75" i="11" s="1"/>
  <c r="F76" i="11" s="1"/>
  <c r="F77" i="11" s="1"/>
  <c r="F78" i="11" s="1"/>
  <c r="A10" i="12" l="1"/>
  <c r="A11" i="12" s="1"/>
  <c r="A12" i="12" s="1"/>
  <c r="A13" i="12" s="1"/>
  <c r="A14" i="12" s="1"/>
  <c r="A44" i="12" s="1"/>
  <c r="A45" i="12" s="1"/>
  <c r="A46" i="12" s="1"/>
  <c r="A47" i="12" s="1"/>
  <c r="A48" i="12" s="1"/>
  <c r="A49" i="12" s="1"/>
  <c r="A13" i="11" l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</calcChain>
</file>

<file path=xl/sharedStrings.xml><?xml version="1.0" encoding="utf-8"?>
<sst xmlns="http://schemas.openxmlformats.org/spreadsheetml/2006/main" count="547" uniqueCount="229">
  <si>
    <t>General set-up and nomenclature tower</t>
  </si>
  <si>
    <t>1. The Rotor-Nacelle Assembly (RNA)</t>
  </si>
  <si>
    <t>[tonne]</t>
  </si>
  <si>
    <t>[m]</t>
  </si>
  <si>
    <t xml:space="preserve">          Ixx =</t>
  </si>
  <si>
    <t>[kg m^2]</t>
  </si>
  <si>
    <t xml:space="preserve">          Iyy =</t>
  </si>
  <si>
    <t xml:space="preserve">          Izz =</t>
  </si>
  <si>
    <t>2. Miscellaneous Design properties</t>
  </si>
  <si>
    <t>[yrs]</t>
  </si>
  <si>
    <t>Segment</t>
  </si>
  <si>
    <t>Position</t>
  </si>
  <si>
    <t>Shell</t>
  </si>
  <si>
    <t>Mass</t>
  </si>
  <si>
    <t>number</t>
  </si>
  <si>
    <t>top of shell</t>
  </si>
  <si>
    <t>height</t>
  </si>
  <si>
    <t>thickness</t>
  </si>
  <si>
    <t>OD top</t>
  </si>
  <si>
    <t>OD bottom</t>
  </si>
  <si>
    <t>[#]</t>
  </si>
  <si>
    <t>[mm]</t>
  </si>
  <si>
    <t>[kg]</t>
  </si>
  <si>
    <t>Distance from</t>
  </si>
  <si>
    <t>[-]</t>
  </si>
  <si>
    <t xml:space="preserve">    Total mass</t>
  </si>
  <si>
    <t xml:space="preserve">     a) Design Lifetime</t>
  </si>
  <si>
    <t>[mLAT]</t>
  </si>
  <si>
    <t>[mmLAT]</t>
  </si>
  <si>
    <t>Total mass</t>
  </si>
  <si>
    <t>Flange</t>
  </si>
  <si>
    <t>LAT</t>
  </si>
  <si>
    <t>Penetration depth:</t>
  </si>
  <si>
    <t>Seabed level:</t>
  </si>
  <si>
    <t>Material</t>
  </si>
  <si>
    <t>S355</t>
  </si>
  <si>
    <t>S275</t>
  </si>
  <si>
    <t xml:space="preserve">     a) Turbine</t>
  </si>
  <si>
    <t xml:space="preserve">     b) Hub height</t>
  </si>
  <si>
    <t xml:space="preserve">    Damper</t>
  </si>
  <si>
    <t xml:space="preserve">    PCM</t>
  </si>
  <si>
    <t>Penetration level:</t>
  </si>
  <si>
    <t xml:space="preserve">    MSL</t>
  </si>
  <si>
    <t xml:space="preserve">    HAT</t>
  </si>
  <si>
    <r>
      <t xml:space="preserve">    EHWL</t>
    </r>
    <r>
      <rPr>
        <sz val="8"/>
        <color theme="1"/>
        <rFont val="Calibri"/>
        <family val="2"/>
        <scheme val="minor"/>
      </rPr>
      <t>1yr</t>
    </r>
  </si>
  <si>
    <r>
      <t xml:space="preserve">    ELWL</t>
    </r>
    <r>
      <rPr>
        <sz val="8"/>
        <color theme="1"/>
        <rFont val="Calibri"/>
        <family val="2"/>
        <scheme val="minor"/>
      </rPr>
      <t>1yr</t>
    </r>
  </si>
  <si>
    <r>
      <t xml:space="preserve">    EHWL</t>
    </r>
    <r>
      <rPr>
        <sz val="8"/>
        <color theme="1"/>
        <rFont val="Calibri"/>
        <family val="2"/>
        <scheme val="minor"/>
      </rPr>
      <t>50yr</t>
    </r>
  </si>
  <si>
    <r>
      <t xml:space="preserve">    ELWL</t>
    </r>
    <r>
      <rPr>
        <sz val="8"/>
        <color theme="1"/>
        <rFont val="Calibri"/>
        <family val="2"/>
        <scheme val="minor"/>
      </rPr>
      <t>50yr</t>
    </r>
  </si>
  <si>
    <t xml:space="preserve">    DWL</t>
  </si>
  <si>
    <t xml:space="preserve">    MWL</t>
  </si>
  <si>
    <t xml:space="preserve">    Main Platform</t>
  </si>
  <si>
    <t xml:space="preserve">    Hang-off platform</t>
  </si>
  <si>
    <t xml:space="preserve">    Boatlanding + ladder</t>
  </si>
  <si>
    <t xml:space="preserve">    Upper ladder</t>
  </si>
  <si>
    <t xml:space="preserve">    Tower internals</t>
  </si>
  <si>
    <r>
      <t xml:space="preserve">          Z</t>
    </r>
    <r>
      <rPr>
        <sz val="8"/>
        <color theme="1"/>
        <rFont val="Calibri"/>
        <family val="2"/>
        <scheme val="minor"/>
      </rPr>
      <t>HVR</t>
    </r>
    <r>
      <rPr>
        <sz val="11"/>
        <color theme="1"/>
        <rFont val="Calibri"/>
        <family val="2"/>
        <scheme val="minor"/>
      </rPr>
      <t xml:space="preserve"> (vertical) =</t>
    </r>
  </si>
  <si>
    <r>
      <t xml:space="preserve">          X</t>
    </r>
    <r>
      <rPr>
        <sz val="8"/>
        <color theme="1"/>
        <rFont val="Calibri"/>
        <family val="2"/>
        <scheme val="minor"/>
      </rPr>
      <t>HVR</t>
    </r>
    <r>
      <rPr>
        <sz val="11"/>
        <color theme="1"/>
        <rFont val="Calibri"/>
        <family val="2"/>
        <scheme val="minor"/>
      </rPr>
      <t xml:space="preserve"> (fore-aft) =</t>
    </r>
  </si>
  <si>
    <r>
      <t xml:space="preserve">          Y</t>
    </r>
    <r>
      <rPr>
        <sz val="8"/>
        <color theme="1"/>
        <rFont val="Calibri"/>
        <family val="2"/>
        <scheme val="minor"/>
      </rPr>
      <t>HVR</t>
    </r>
    <r>
      <rPr>
        <sz val="11"/>
        <color theme="1"/>
        <rFont val="Calibri"/>
        <family val="2"/>
        <scheme val="minor"/>
      </rPr>
      <t xml:space="preserve"> (transverse) =</t>
    </r>
  </si>
  <si>
    <t xml:space="preserve">     b) Distance Tower top - Hub height</t>
  </si>
  <si>
    <t xml:space="preserve">     e) Factor on the density to model the Tower internals</t>
  </si>
  <si>
    <t xml:space="preserve">     c) Rotor diameter</t>
  </si>
  <si>
    <t xml:space="preserve">     d) Blade length</t>
  </si>
  <si>
    <t xml:space="preserve">     d) Lower position of blade tip</t>
  </si>
  <si>
    <t xml:space="preserve">     e) Rotor mass (hub + 3 blades)</t>
  </si>
  <si>
    <t xml:space="preserve">     f) Nacelle mass</t>
  </si>
  <si>
    <t xml:space="preserve">     g) Total mass nacelle + rotor</t>
  </si>
  <si>
    <t>--</t>
  </si>
  <si>
    <t xml:space="preserve">     c) Position top of flange Tower</t>
  </si>
  <si>
    <t xml:space="preserve">     e) Position top of flange MP</t>
  </si>
  <si>
    <t>Coordinate system</t>
  </si>
  <si>
    <t>3. Tower added masses</t>
  </si>
  <si>
    <t>5. Tower layout</t>
  </si>
  <si>
    <t>9.5 MW</t>
  </si>
  <si>
    <t xml:space="preserve">     n) Centre of Gravity (COG) nacelle + rotor</t>
  </si>
  <si>
    <t xml:space="preserve">     o) Mass moment of inertia nacelle + rotor (wrt. COG)</t>
  </si>
  <si>
    <t>3. Water levels</t>
  </si>
  <si>
    <t>4. Pile added masses</t>
  </si>
  <si>
    <t>Technical information Windfarm 2 (anonymized)</t>
  </si>
  <si>
    <t>Level [mLAT]</t>
  </si>
  <si>
    <t>The soil resistance p as a force per unit depth in [N/m].</t>
  </si>
  <si>
    <t>Number</t>
  </si>
  <si>
    <t>Penetration depth [m]</t>
  </si>
  <si>
    <t>Y [m]</t>
  </si>
  <si>
    <t>Foundation properties</t>
  </si>
  <si>
    <t>Identification</t>
  </si>
  <si>
    <t>Turbine</t>
  </si>
  <si>
    <t>Rated power</t>
  </si>
  <si>
    <t>[MW]</t>
  </si>
  <si>
    <t>Nacelle plus rotor mass</t>
  </si>
  <si>
    <t>[tonnes]</t>
  </si>
  <si>
    <t>Hub height</t>
  </si>
  <si>
    <t>[m LAT]</t>
  </si>
  <si>
    <t>Tower</t>
  </si>
  <si>
    <t>Top elevation</t>
  </si>
  <si>
    <t>Bottom elevation</t>
  </si>
  <si>
    <t>Top diameter</t>
  </si>
  <si>
    <t>Bottom diameter</t>
  </si>
  <si>
    <t>Maximum wall thickness</t>
  </si>
  <si>
    <t>Steel quality</t>
  </si>
  <si>
    <t>Pile</t>
  </si>
  <si>
    <t>Mudline diameter</t>
  </si>
  <si>
    <t>Main platform</t>
  </si>
  <si>
    <t>Water depth</t>
  </si>
  <si>
    <t>Pile penetration</t>
  </si>
  <si>
    <t>Water level</t>
  </si>
  <si>
    <t>MSL</t>
  </si>
  <si>
    <t>Wind farm 2</t>
  </si>
  <si>
    <t>Rotor diameter [m]</t>
  </si>
  <si>
    <t>Minimum wall thickness</t>
  </si>
  <si>
    <t>Transition piece</t>
  </si>
  <si>
    <t>S275 / S355</t>
  </si>
  <si>
    <t>Lower position of blade tip</t>
  </si>
  <si>
    <t>Height</t>
  </si>
  <si>
    <t>[kNm]</t>
  </si>
  <si>
    <t>[kN]</t>
  </si>
  <si>
    <t>Force</t>
  </si>
  <si>
    <t>Moment</t>
  </si>
  <si>
    <t>Monopile</t>
  </si>
  <si>
    <t>28.75</t>
  </si>
  <si>
    <t>7. Pile layout Pile 'WD 34.6m / PD 28.75m' (Large water depth)</t>
  </si>
  <si>
    <t>Pile layout 'WD 34.6m / PD 28.75m' (heaviest/longest pile)</t>
  </si>
  <si>
    <t>Masses</t>
  </si>
  <si>
    <t>Z-axis reference =</t>
  </si>
  <si>
    <t>Positive direction Z-axis =</t>
  </si>
  <si>
    <t>Upward</t>
  </si>
  <si>
    <t>Nr.</t>
  </si>
  <si>
    <t>Item</t>
  </si>
  <si>
    <t>COG</t>
  </si>
  <si>
    <t>Mass moment of inertia</t>
  </si>
  <si>
    <t>X [mm]</t>
  </si>
  <si>
    <t>Y [mm]</t>
  </si>
  <si>
    <t>Z [mm LAT]</t>
  </si>
  <si>
    <t>Ixx [kgm^2]</t>
  </si>
  <si>
    <t>Iyy [kgm^2]</t>
  </si>
  <si>
    <t>Izz [kgm^2]</t>
  </si>
  <si>
    <t>RNA &amp; tower-top adapter mass</t>
  </si>
  <si>
    <t>Tower internals</t>
  </si>
  <si>
    <t>Damper</t>
  </si>
  <si>
    <t>Main Platform</t>
  </si>
  <si>
    <t>Mono pile</t>
  </si>
  <si>
    <t>Hang-off platform</t>
  </si>
  <si>
    <t>Upper ladder</t>
  </si>
  <si>
    <t>Boatlanding + ladder</t>
  </si>
  <si>
    <t>Tower-Pile</t>
  </si>
  <si>
    <t>Elevation</t>
  </si>
  <si>
    <t>Yield</t>
  </si>
  <si>
    <t>Nr</t>
  </si>
  <si>
    <t>Top</t>
  </si>
  <si>
    <t>Bottom</t>
  </si>
  <si>
    <t>Thickness</t>
  </si>
  <si>
    <t>OD Top</t>
  </si>
  <si>
    <t>OD Bottom</t>
  </si>
  <si>
    <t>Stress</t>
  </si>
  <si>
    <t>[MPa]</t>
  </si>
  <si>
    <t>Part 1</t>
  </si>
  <si>
    <t>Part 2</t>
  </si>
  <si>
    <t>Part 3</t>
  </si>
  <si>
    <t>Part 4</t>
  </si>
  <si>
    <t>Location: 'WD 34.6m / PD 28.75m'</t>
  </si>
  <si>
    <t>Section nr</t>
  </si>
  <si>
    <t>Distance top of Section to LAT</t>
  </si>
  <si>
    <t>[mm LAT]</t>
  </si>
  <si>
    <t>[N]</t>
  </si>
  <si>
    <t>Technical information Windfarm 2, Location 'WD 34.6m / PD 28.75m'  (anonymized)</t>
  </si>
  <si>
    <t>Horizontal</t>
  </si>
  <si>
    <t>Bending</t>
  </si>
  <si>
    <t>Applied load</t>
  </si>
  <si>
    <t>Shear</t>
  </si>
  <si>
    <t>Horizontal Force F</t>
  </si>
  <si>
    <t>Total load in cross-section</t>
  </si>
  <si>
    <t>Loads</t>
  </si>
  <si>
    <t>PY-curves</t>
  </si>
  <si>
    <t>FEM</t>
  </si>
  <si>
    <t>Tower wall height</t>
  </si>
  <si>
    <t>Oke</t>
  </si>
  <si>
    <t>Tower - Nacelle</t>
  </si>
  <si>
    <t>Tower shell mass</t>
  </si>
  <si>
    <t>Tower added mass</t>
  </si>
  <si>
    <t>Hz</t>
  </si>
  <si>
    <t>Resonance frequency tower</t>
  </si>
  <si>
    <t>Hub Height at</t>
  </si>
  <si>
    <t>Tower geometry</t>
  </si>
  <si>
    <t>Excel Input</t>
  </si>
  <si>
    <t>Difference</t>
  </si>
  <si>
    <t>Status</t>
  </si>
  <si>
    <t>Resonance Frequencies</t>
  </si>
  <si>
    <t>FE-model</t>
  </si>
  <si>
    <t>1st resonance mode</t>
  </si>
  <si>
    <t>2e  resonance mode</t>
  </si>
  <si>
    <t>3rd  resonance mode</t>
  </si>
  <si>
    <t>1st bending side-side</t>
  </si>
  <si>
    <t>1st bending fore-aft</t>
  </si>
  <si>
    <t>1st torsion</t>
  </si>
  <si>
    <t>3rd resonance mode</t>
  </si>
  <si>
    <t>2nd bending side-side</t>
  </si>
  <si>
    <t>2nd bending fore-aft</t>
  </si>
  <si>
    <t>Resonance frequency total foundation</t>
  </si>
  <si>
    <t>Pile length</t>
  </si>
  <si>
    <t>Pile shell mass</t>
  </si>
  <si>
    <t>Pile added mass</t>
  </si>
  <si>
    <t>Mass internal water in pile</t>
  </si>
  <si>
    <t>Added external water mass</t>
  </si>
  <si>
    <t>Top tower at</t>
  </si>
  <si>
    <t xml:space="preserve">Bottom tower at </t>
  </si>
  <si>
    <t>Top pile at</t>
  </si>
  <si>
    <t>Bottom pile at</t>
  </si>
  <si>
    <t>4th  resonance mode</t>
  </si>
  <si>
    <t>4th resonance mode</t>
  </si>
  <si>
    <t>2nd  resonance mode</t>
  </si>
  <si>
    <t>3rd bending side-side</t>
  </si>
  <si>
    <t>3rd bending fore-aft</t>
  </si>
  <si>
    <t>FY</t>
  </si>
  <si>
    <t>MX</t>
  </si>
  <si>
    <t>FZ</t>
  </si>
  <si>
    <t>Z</t>
  </si>
  <si>
    <t>Turbine, wind, wave and current load</t>
  </si>
  <si>
    <t>Applied load according to sheet 'Loads input sheet', including gravity load of 9.81 [m/s^2].</t>
  </si>
  <si>
    <t>Calculation executed with 'Large displacement on', so the excentricity caused by the bending of the foundation leads to an additional bending moment</t>
  </si>
  <si>
    <t>due to the gravity load.</t>
  </si>
  <si>
    <t>The maximum lateral displacement is equal to 0.718 [m]</t>
  </si>
  <si>
    <t>The applied load (theoretical Shear load) and the theoretical calculated Bending load, see sheet 'Wind farm 2 Loads')</t>
  </si>
  <si>
    <t>are compared with the Shear load and Bending moment following from FEM.</t>
  </si>
  <si>
    <t>The graphs below show:</t>
  </si>
  <si>
    <t>1. The Theoretical applied shear load corresponds with the shear load following from FEM.</t>
  </si>
  <si>
    <t>2. The resulting theoretical bending moment corresponds well with the bending load following From FEM.</t>
  </si>
  <si>
    <t xml:space="preserve">     The difference near the top of the foundation is caused by the gravity load acting on the tower and the turbine.</t>
  </si>
  <si>
    <t xml:space="preserve">     The excentric position of the COG of the turbine relative to the centre line of the foundation leads to a negative moment due to the effect of the gravity</t>
  </si>
  <si>
    <t>3. The bending moment in the foundation reaches its maximum value inside the soil, at LAT-40m.</t>
  </si>
  <si>
    <t xml:space="preserve">     Lower down the bending moment reduces to 0 and the shear force becomes negative.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</si>
</sst>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00"/>
    <numFmt numFmtId="167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Symbol"/>
      <family val="1"/>
      <charset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BE9F3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7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1" fontId="0" fillId="0" borderId="0" xfId="0" applyNumberFormat="1" applyAlignment="1">
      <alignment vertical="center"/>
    </xf>
    <xf numFmtId="0" fontId="0" fillId="0" borderId="17" xfId="0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5" fontId="0" fillId="0" borderId="4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0" xfId="0" quotePrefix="1" applyAlignment="1">
      <alignment vertical="center"/>
    </xf>
    <xf numFmtId="0" fontId="0" fillId="0" borderId="0" xfId="0" quotePrefix="1" applyAlignment="1">
      <alignment horizontal="right" vertical="center"/>
    </xf>
    <xf numFmtId="0" fontId="0" fillId="0" borderId="0" xfId="0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0" fontId="1" fillId="0" borderId="0" xfId="0" applyFont="1"/>
    <xf numFmtId="166" fontId="0" fillId="0" borderId="0" xfId="0" applyNumberForma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7" fillId="0" borderId="0" xfId="1" applyFont="1" applyAlignment="1">
      <alignment horizontal="left" vertical="center"/>
    </xf>
    <xf numFmtId="0" fontId="6" fillId="0" borderId="0" xfId="1" applyAlignment="1">
      <alignment horizontal="left" vertical="center"/>
    </xf>
    <xf numFmtId="0" fontId="6" fillId="0" borderId="0" xfId="1" applyAlignment="1">
      <alignment horizontal="center" vertical="center"/>
    </xf>
    <xf numFmtId="0" fontId="8" fillId="0" borderId="39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3" xfId="1" applyFont="1" applyBorder="1" applyAlignment="1">
      <alignment horizontal="left" vertical="center"/>
    </xf>
    <xf numFmtId="0" fontId="8" fillId="0" borderId="40" xfId="1" applyFont="1" applyBorder="1" applyAlignment="1">
      <alignment horizontal="left" vertical="center"/>
    </xf>
    <xf numFmtId="0" fontId="8" fillId="0" borderId="13" xfId="1" applyFont="1" applyBorder="1" applyAlignment="1">
      <alignment horizontal="center" vertical="center"/>
    </xf>
    <xf numFmtId="0" fontId="8" fillId="0" borderId="39" xfId="1" applyFont="1" applyBorder="1" applyAlignment="1">
      <alignment horizontal="center" vertical="center"/>
    </xf>
    <xf numFmtId="0" fontId="6" fillId="0" borderId="41" xfId="1" applyBorder="1" applyAlignment="1">
      <alignment horizontal="left" vertical="center"/>
    </xf>
    <xf numFmtId="0" fontId="6" fillId="0" borderId="42" xfId="1" applyBorder="1" applyAlignment="1">
      <alignment horizontal="left" vertical="center"/>
    </xf>
    <xf numFmtId="0" fontId="6" fillId="0" borderId="16" xfId="1" applyBorder="1" applyAlignment="1">
      <alignment horizontal="center" vertical="center"/>
    </xf>
    <xf numFmtId="0" fontId="8" fillId="0" borderId="43" xfId="1" applyFont="1" applyBorder="1" applyAlignment="1">
      <alignment horizontal="center" vertical="center"/>
    </xf>
    <xf numFmtId="0" fontId="6" fillId="0" borderId="44" xfId="1" applyBorder="1" applyAlignment="1">
      <alignment horizontal="left" vertical="center"/>
    </xf>
    <xf numFmtId="0" fontId="6" fillId="0" borderId="43" xfId="1" applyBorder="1" applyAlignment="1">
      <alignment horizontal="left" vertical="center"/>
    </xf>
    <xf numFmtId="0" fontId="6" fillId="0" borderId="10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40" xfId="1" applyFont="1" applyBorder="1" applyAlignment="1">
      <alignment horizontal="center" vertical="center"/>
    </xf>
    <xf numFmtId="0" fontId="6" fillId="0" borderId="45" xfId="1" applyBorder="1" applyAlignment="1">
      <alignment horizontal="left" vertical="center"/>
    </xf>
    <xf numFmtId="0" fontId="6" fillId="0" borderId="40" xfId="1" applyBorder="1" applyAlignment="1">
      <alignment horizontal="left" vertical="center"/>
    </xf>
    <xf numFmtId="0" fontId="10" fillId="0" borderId="0" xfId="1" applyFont="1" applyAlignment="1">
      <alignment horizontal="left" vertical="center" indent="4"/>
    </xf>
    <xf numFmtId="0" fontId="6" fillId="0" borderId="0" xfId="1"/>
    <xf numFmtId="0" fontId="11" fillId="0" borderId="0" xfId="1" applyFont="1" applyAlignment="1">
      <alignment horizontal="left" vertical="center" indent="4"/>
    </xf>
    <xf numFmtId="0" fontId="6" fillId="0" borderId="10" xfId="1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6" fillId="0" borderId="13" xfId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1" fontId="1" fillId="2" borderId="7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1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1" fontId="0" fillId="0" borderId="4" xfId="0" applyNumberFormat="1" applyBorder="1" applyAlignment="1">
      <alignment horizontal="center"/>
    </xf>
    <xf numFmtId="1" fontId="0" fillId="0" borderId="4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1" fontId="0" fillId="0" borderId="7" xfId="0" applyNumberFormat="1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12" xfId="0" applyBorder="1" applyAlignment="1">
      <alignment horizontal="left"/>
    </xf>
    <xf numFmtId="1" fontId="0" fillId="0" borderId="12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52" xfId="0" applyFont="1" applyFill="1" applyBorder="1" applyAlignment="1">
      <alignment horizontal="center"/>
    </xf>
    <xf numFmtId="0" fontId="1" fillId="2" borderId="42" xfId="0" applyFont="1" applyFill="1" applyBorder="1"/>
    <xf numFmtId="164" fontId="1" fillId="2" borderId="42" xfId="0" applyNumberFormat="1" applyFont="1" applyFill="1" applyBorder="1"/>
    <xf numFmtId="0" fontId="1" fillId="2" borderId="14" xfId="0" applyFont="1" applyFill="1" applyBorder="1"/>
    <xf numFmtId="0" fontId="1" fillId="2" borderId="16" xfId="0" applyFont="1" applyFill="1" applyBorder="1"/>
    <xf numFmtId="0" fontId="0" fillId="2" borderId="14" xfId="0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53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/>
    </xf>
    <xf numFmtId="164" fontId="1" fillId="2" borderId="43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54" xfId="0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164" fontId="1" fillId="2" borderId="13" xfId="0" applyNumberFormat="1" applyFont="1" applyFill="1" applyBorder="1" applyAlignment="1">
      <alignment horizontal="center"/>
    </xf>
    <xf numFmtId="164" fontId="1" fillId="2" borderId="40" xfId="0" applyNumberFormat="1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5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43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43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40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40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2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0" fontId="1" fillId="2" borderId="56" xfId="0" applyFont="1" applyFill="1" applyBorder="1" applyAlignment="1">
      <alignment horizontal="center" vertical="center" wrapText="1"/>
    </xf>
    <xf numFmtId="165" fontId="1" fillId="2" borderId="57" xfId="0" applyNumberFormat="1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/>
    </xf>
    <xf numFmtId="165" fontId="1" fillId="2" borderId="57" xfId="0" applyNumberFormat="1" applyFont="1" applyFill="1" applyBorder="1" applyAlignment="1">
      <alignment horizontal="center" vertical="center"/>
    </xf>
    <xf numFmtId="1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0" xfId="0" applyNumberFormat="1"/>
    <xf numFmtId="165" fontId="0" fillId="0" borderId="59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0" fontId="1" fillId="2" borderId="3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165" fontId="1" fillId="2" borderId="58" xfId="0" applyNumberFormat="1" applyFont="1" applyFill="1" applyBorder="1" applyAlignment="1">
      <alignment horizontal="center" vertical="center" wrapText="1"/>
    </xf>
    <xf numFmtId="165" fontId="1" fillId="2" borderId="58" xfId="0" applyNumberFormat="1" applyFont="1" applyFill="1" applyBorder="1" applyAlignment="1">
      <alignment horizontal="center" vertical="center"/>
    </xf>
    <xf numFmtId="165" fontId="0" fillId="0" borderId="39" xfId="0" applyNumberFormat="1" applyBorder="1" applyAlignment="1">
      <alignment horizontal="center" vertical="center"/>
    </xf>
    <xf numFmtId="165" fontId="0" fillId="0" borderId="43" xfId="0" applyNumberFormat="1" applyBorder="1" applyAlignment="1">
      <alignment horizontal="center"/>
    </xf>
    <xf numFmtId="165" fontId="0" fillId="0" borderId="40" xfId="0" applyNumberFormat="1" applyBorder="1" applyAlignment="1">
      <alignment horizontal="center"/>
    </xf>
    <xf numFmtId="0" fontId="2" fillId="0" borderId="0" xfId="0" applyFont="1"/>
    <xf numFmtId="165" fontId="5" fillId="0" borderId="0" xfId="0" applyNumberFormat="1" applyFont="1"/>
    <xf numFmtId="0" fontId="5" fillId="0" borderId="0" xfId="0" applyFont="1"/>
    <xf numFmtId="10" fontId="0" fillId="0" borderId="0" xfId="0" applyNumberFormat="1"/>
    <xf numFmtId="11" fontId="0" fillId="0" borderId="0" xfId="0" applyNumberFormat="1"/>
    <xf numFmtId="2" fontId="0" fillId="0" borderId="0" xfId="0" applyNumberFormat="1"/>
    <xf numFmtId="167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34" xfId="0" applyNumberFormat="1" applyBorder="1" applyAlignment="1">
      <alignment horizontal="center" vertical="center"/>
    </xf>
    <xf numFmtId="165" fontId="0" fillId="0" borderId="3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1" fillId="0" borderId="0" xfId="0" applyFont="1" applyAlignment="1">
      <alignment horizontal="left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/>
    </xf>
    <xf numFmtId="165" fontId="0" fillId="0" borderId="9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8" fillId="0" borderId="6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2" borderId="60" xfId="0" applyFont="1" applyFill="1" applyBorder="1" applyAlignment="1">
      <alignment horizontal="center"/>
    </xf>
    <xf numFmtId="164" fontId="1" fillId="2" borderId="14" xfId="0" applyNumberFormat="1" applyFont="1" applyFill="1" applyBorder="1" applyAlignment="1">
      <alignment horizontal="center"/>
    </xf>
    <xf numFmtId="164" fontId="1" fillId="2" borderId="16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</cellXfs>
  <cellStyles count="2">
    <cellStyle name="Normal 2" xfId="1"/>
    <cellStyle name="Standaard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 sz="1400" b="1"/>
              <a:t>Total load in cross-section for windfarm 2, foundation 'WD 34.6m / PD 28.75m'</a:t>
            </a:r>
          </a:p>
        </c:rich>
      </c:tx>
      <c:layout>
        <c:manualLayout>
          <c:xMode val="edge"/>
          <c:yMode val="edge"/>
          <c:x val="0.12492773446702189"/>
          <c:y val="2.01513374657954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18283013662166"/>
          <c:y val="0.1281671249010565"/>
          <c:w val="0.66021522708103031"/>
          <c:h val="0.7302545488548567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'Wind farm 2 Loads'!$F$9:$F$10</c:f>
              <c:strCache>
                <c:ptCount val="2"/>
                <c:pt idx="0">
                  <c:v>Moment</c:v>
                </c:pt>
                <c:pt idx="1">
                  <c:v>[kNm]</c:v>
                </c:pt>
              </c:strCache>
            </c:strRef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'Wind farm 2 Loads'!$F$11:$F$78</c:f>
              <c:numCache>
                <c:formatCode>0.000</c:formatCode>
                <c:ptCount val="68"/>
                <c:pt idx="0">
                  <c:v>0</c:v>
                </c:pt>
                <c:pt idx="1">
                  <c:v>1622.5015332421885</c:v>
                </c:pt>
                <c:pt idx="3">
                  <c:v>0</c:v>
                </c:pt>
                <c:pt idx="4">
                  <c:v>1.2386718749627471E-2</c:v>
                </c:pt>
                <c:pt idx="5">
                  <c:v>0.51129742708107917</c:v>
                </c:pt>
                <c:pt idx="7">
                  <c:v>0</c:v>
                </c:pt>
                <c:pt idx="8">
                  <c:v>9.4737480466591667E-3</c:v>
                </c:pt>
                <c:pt idx="9">
                  <c:v>1.4860617186874151E-2</c:v>
                </c:pt>
                <c:pt idx="10">
                  <c:v>3.171444445310847</c:v>
                </c:pt>
                <c:pt idx="19">
                  <c:v>0</c:v>
                </c:pt>
                <c:pt idx="20">
                  <c:v>10.906513693358676</c:v>
                </c:pt>
                <c:pt idx="21">
                  <c:v>32.790552953775638</c:v>
                </c:pt>
                <c:pt idx="22">
                  <c:v>33.09387793814944</c:v>
                </c:pt>
                <c:pt idx="23">
                  <c:v>34.012004992834456</c:v>
                </c:pt>
                <c:pt idx="24">
                  <c:v>34.94236019986392</c:v>
                </c:pt>
                <c:pt idx="25">
                  <c:v>35.255195969397086</c:v>
                </c:pt>
                <c:pt idx="26">
                  <c:v>67.556843899080832</c:v>
                </c:pt>
                <c:pt idx="27">
                  <c:v>112.07991719986195</c:v>
                </c:pt>
                <c:pt idx="28">
                  <c:v>167.74170612954967</c:v>
                </c:pt>
                <c:pt idx="29">
                  <c:v>234.59805673371599</c:v>
                </c:pt>
                <c:pt idx="30">
                  <c:v>313.32882927408247</c:v>
                </c:pt>
                <c:pt idx="31">
                  <c:v>403.52913213866526</c:v>
                </c:pt>
                <c:pt idx="32">
                  <c:v>505.2468909140573</c:v>
                </c:pt>
                <c:pt idx="33">
                  <c:v>619.42297086978544</c:v>
                </c:pt>
                <c:pt idx="34">
                  <c:v>728.66007508072664</c:v>
                </c:pt>
                <c:pt idx="35">
                  <c:v>845.71004351822432</c:v>
                </c:pt>
                <c:pt idx="36">
                  <c:v>970.32579503579677</c:v>
                </c:pt>
                <c:pt idx="37">
                  <c:v>972.60331886392282</c:v>
                </c:pt>
                <c:pt idx="38">
                  <c:v>978.88114766274941</c:v>
                </c:pt>
                <c:pt idx="39">
                  <c:v>985.18044592642173</c:v>
                </c:pt>
                <c:pt idx="40">
                  <c:v>987.47642284830272</c:v>
                </c:pt>
                <c:pt idx="41">
                  <c:v>1105.8949142545505</c:v>
                </c:pt>
                <c:pt idx="42">
                  <c:v>1292.1930567565014</c:v>
                </c:pt>
                <c:pt idx="43">
                  <c:v>1483.0364785924362</c:v>
                </c:pt>
                <c:pt idx="44">
                  <c:v>1672.4189296080626</c:v>
                </c:pt>
                <c:pt idx="45">
                  <c:v>1876.8261864934791</c:v>
                </c:pt>
                <c:pt idx="46">
                  <c:v>2088.3229264934821</c:v>
                </c:pt>
                <c:pt idx="47">
                  <c:v>2217.6572343059843</c:v>
                </c:pt>
                <c:pt idx="48">
                  <c:v>2411.8381602200461</c:v>
                </c:pt>
                <c:pt idx="49">
                  <c:v>2613.4358134700465</c:v>
                </c:pt>
                <c:pt idx="50">
                  <c:v>2824.3168389934835</c:v>
                </c:pt>
                <c:pt idx="51">
                  <c:v>2886.1057851809796</c:v>
                </c:pt>
                <c:pt idx="52">
                  <c:v>2890.1156297434782</c:v>
                </c:pt>
                <c:pt idx="53">
                  <c:v>2904.1779457122229</c:v>
                </c:pt>
                <c:pt idx="54">
                  <c:v>2921.8074656731542</c:v>
                </c:pt>
                <c:pt idx="55">
                  <c:v>2926.8544689348764</c:v>
                </c:pt>
                <c:pt idx="56">
                  <c:v>4198.1381676230594</c:v>
                </c:pt>
                <c:pt idx="57">
                  <c:v>4456.1694040781967</c:v>
                </c:pt>
                <c:pt idx="58">
                  <c:v>5139.2194808100667</c:v>
                </c:pt>
                <c:pt idx="59">
                  <c:v>5510.3507380985466</c:v>
                </c:pt>
                <c:pt idx="60">
                  <c:v>6223.5178234991281</c:v>
                </c:pt>
                <c:pt idx="61">
                  <c:v>6875.896709431825</c:v>
                </c:pt>
                <c:pt idx="62">
                  <c:v>8155.1558339134363</c:v>
                </c:pt>
                <c:pt idx="63">
                  <c:v>9810.1141099414162</c:v>
                </c:pt>
                <c:pt idx="64">
                  <c:v>15769.250767739475</c:v>
                </c:pt>
                <c:pt idx="65">
                  <c:v>18405.670173844381</c:v>
                </c:pt>
                <c:pt idx="66">
                  <c:v>22438.156415910984</c:v>
                </c:pt>
                <c:pt idx="67">
                  <c:v>27375.914659865412</c:v>
                </c:pt>
              </c:numCache>
            </c:numRef>
          </c:xVal>
          <c:yVal>
            <c:numRef>
              <c:f>'Wind farm 2 Loads'!$D$11:$D$78</c:f>
              <c:numCache>
                <c:formatCode>0.0</c:formatCode>
                <c:ptCount val="68"/>
                <c:pt idx="0">
                  <c:v>108.9</c:v>
                </c:pt>
                <c:pt idx="1">
                  <c:v>105.81</c:v>
                </c:pt>
                <c:pt idx="3">
                  <c:v>105.58</c:v>
                </c:pt>
                <c:pt idx="4">
                  <c:v>105.48</c:v>
                </c:pt>
                <c:pt idx="5">
                  <c:v>104.72</c:v>
                </c:pt>
                <c:pt idx="7">
                  <c:v>104.61</c:v>
                </c:pt>
                <c:pt idx="8">
                  <c:v>104.52</c:v>
                </c:pt>
                <c:pt idx="9">
                  <c:v>104.49</c:v>
                </c:pt>
                <c:pt idx="10">
                  <c:v>102.39</c:v>
                </c:pt>
                <c:pt idx="19">
                  <c:v>77.7</c:v>
                </c:pt>
                <c:pt idx="20">
                  <c:v>74.97</c:v>
                </c:pt>
                <c:pt idx="21">
                  <c:v>72.25</c:v>
                </c:pt>
                <c:pt idx="22">
                  <c:v>72.22</c:v>
                </c:pt>
                <c:pt idx="23">
                  <c:v>72.13</c:v>
                </c:pt>
                <c:pt idx="24">
                  <c:v>72.040000000000006</c:v>
                </c:pt>
                <c:pt idx="25">
                  <c:v>72.010000000000005</c:v>
                </c:pt>
                <c:pt idx="26">
                  <c:v>69.41</c:v>
                </c:pt>
                <c:pt idx="27">
                  <c:v>66.709999999999994</c:v>
                </c:pt>
                <c:pt idx="28">
                  <c:v>64.02</c:v>
                </c:pt>
                <c:pt idx="29">
                  <c:v>61.34</c:v>
                </c:pt>
                <c:pt idx="30">
                  <c:v>58.65</c:v>
                </c:pt>
                <c:pt idx="31">
                  <c:v>55.97</c:v>
                </c:pt>
                <c:pt idx="32">
                  <c:v>53.3</c:v>
                </c:pt>
                <c:pt idx="33">
                  <c:v>50.62</c:v>
                </c:pt>
                <c:pt idx="34">
                  <c:v>48.29</c:v>
                </c:pt>
                <c:pt idx="35">
                  <c:v>45.99</c:v>
                </c:pt>
                <c:pt idx="36">
                  <c:v>43.72</c:v>
                </c:pt>
                <c:pt idx="37">
                  <c:v>43.68</c:v>
                </c:pt>
                <c:pt idx="38">
                  <c:v>43.57</c:v>
                </c:pt>
                <c:pt idx="39">
                  <c:v>43.46</c:v>
                </c:pt>
                <c:pt idx="40">
                  <c:v>43.42</c:v>
                </c:pt>
                <c:pt idx="41">
                  <c:v>41.42</c:v>
                </c:pt>
                <c:pt idx="42">
                  <c:v>38.49</c:v>
                </c:pt>
                <c:pt idx="43">
                  <c:v>35.71</c:v>
                </c:pt>
                <c:pt idx="44">
                  <c:v>33.130000000000003</c:v>
                </c:pt>
                <c:pt idx="45">
                  <c:v>30.51</c:v>
                </c:pt>
                <c:pt idx="46">
                  <c:v>27.95</c:v>
                </c:pt>
                <c:pt idx="47">
                  <c:v>26.45</c:v>
                </c:pt>
                <c:pt idx="48">
                  <c:v>24.28</c:v>
                </c:pt>
                <c:pt idx="49">
                  <c:v>22.12</c:v>
                </c:pt>
                <c:pt idx="50">
                  <c:v>19.95</c:v>
                </c:pt>
                <c:pt idx="51">
                  <c:v>19.329999999999998</c:v>
                </c:pt>
                <c:pt idx="52">
                  <c:v>19.29</c:v>
                </c:pt>
                <c:pt idx="53">
                  <c:v>19.149999999999999</c:v>
                </c:pt>
                <c:pt idx="54">
                  <c:v>18.975000000000001</c:v>
                </c:pt>
                <c:pt idx="55">
                  <c:v>18.925000000000001</c:v>
                </c:pt>
                <c:pt idx="56">
                  <c:v>7.36</c:v>
                </c:pt>
                <c:pt idx="57">
                  <c:v>5.36</c:v>
                </c:pt>
                <c:pt idx="58">
                  <c:v>0.54</c:v>
                </c:pt>
                <c:pt idx="59">
                  <c:v>-1.46</c:v>
                </c:pt>
                <c:pt idx="60">
                  <c:v>-5</c:v>
                </c:pt>
                <c:pt idx="61">
                  <c:v>-8</c:v>
                </c:pt>
                <c:pt idx="62">
                  <c:v>-11.345000000000001</c:v>
                </c:pt>
                <c:pt idx="63">
                  <c:v>-15</c:v>
                </c:pt>
                <c:pt idx="64">
                  <c:v>-24</c:v>
                </c:pt>
                <c:pt idx="65">
                  <c:v>-27.3</c:v>
                </c:pt>
                <c:pt idx="66">
                  <c:v>-30.9</c:v>
                </c:pt>
                <c:pt idx="67">
                  <c:v>-34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BC-4B5E-BDAF-9A0ECEF27213}"/>
            </c:ext>
          </c:extLst>
        </c:ser>
        <c:ser>
          <c:idx val="1"/>
          <c:order val="1"/>
          <c:tx>
            <c:strRef>
              <c:f>'Wind farm 2 Loads'!$E$9:$E$10</c:f>
              <c:strCache>
                <c:ptCount val="2"/>
                <c:pt idx="0">
                  <c:v>Force</c:v>
                </c:pt>
                <c:pt idx="1">
                  <c:v>[kN]</c:v>
                </c:pt>
              </c:strCache>
            </c:strRef>
          </c:tx>
          <c:spPr>
            <a:ln>
              <a:solidFill>
                <a:srgbClr val="FF00FF"/>
              </a:solidFill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'Wind farm 2 Loads'!$E$11:$E$78</c:f>
              <c:numCache>
                <c:formatCode>0.000</c:formatCode>
                <c:ptCount val="68"/>
                <c:pt idx="0">
                  <c:v>525.08140234375037</c:v>
                </c:pt>
                <c:pt idx="1">
                  <c:v>525.08140234375037</c:v>
                </c:pt>
                <c:pt idx="3">
                  <c:v>0.12386718749627471</c:v>
                </c:pt>
                <c:pt idx="4">
                  <c:v>0.65646145833085756</c:v>
                </c:pt>
                <c:pt idx="5">
                  <c:v>1.1456634765618947</c:v>
                </c:pt>
                <c:pt idx="7">
                  <c:v>0.10526386718510185</c:v>
                </c:pt>
                <c:pt idx="8">
                  <c:v>0.17956230467383283</c:v>
                </c:pt>
                <c:pt idx="9">
                  <c:v>1.503135156249511</c:v>
                </c:pt>
                <c:pt idx="10">
                  <c:v>4.5551707031242543</c:v>
                </c:pt>
                <c:pt idx="19">
                  <c:v>3.9950599609372439</c:v>
                </c:pt>
                <c:pt idx="20">
                  <c:v>8.0456026692709415</c:v>
                </c:pt>
                <c:pt idx="21">
                  <c:v>10.110832812460139</c:v>
                </c:pt>
                <c:pt idx="22">
                  <c:v>10.201411718722431</c:v>
                </c:pt>
                <c:pt idx="23">
                  <c:v>10.337280078105161</c:v>
                </c:pt>
                <c:pt idx="24">
                  <c:v>10.427858984438934</c:v>
                </c:pt>
                <c:pt idx="25">
                  <c:v>12.423710742186056</c:v>
                </c:pt>
                <c:pt idx="26">
                  <c:v>16.490027148437452</c:v>
                </c:pt>
                <c:pt idx="27">
                  <c:v>20.692114843750023</c:v>
                </c:pt>
                <c:pt idx="28">
                  <c:v>24.946399479166605</c:v>
                </c:pt>
                <c:pt idx="29">
                  <c:v>29.267945182292372</c:v>
                </c:pt>
                <c:pt idx="30">
                  <c:v>33.656829427083139</c:v>
                </c:pt>
                <c:pt idx="31">
                  <c:v>38.096538867188038</c:v>
                </c:pt>
                <c:pt idx="32">
                  <c:v>42.603014908853801</c:v>
                </c:pt>
                <c:pt idx="33">
                  <c:v>46.882877343751602</c:v>
                </c:pt>
                <c:pt idx="34">
                  <c:v>50.891290624998973</c:v>
                </c:pt>
                <c:pt idx="35">
                  <c:v>54.896806835934981</c:v>
                </c:pt>
                <c:pt idx="36">
                  <c:v>56.93809570315107</c:v>
                </c:pt>
                <c:pt idx="37">
                  <c:v>57.071170898423759</c:v>
                </c:pt>
                <c:pt idx="38">
                  <c:v>57.266347851566735</c:v>
                </c:pt>
                <c:pt idx="39">
                  <c:v>57.399423047024641</c:v>
                </c:pt>
                <c:pt idx="40">
                  <c:v>59.209245703123862</c:v>
                </c:pt>
                <c:pt idx="41">
                  <c:v>63.582983789061785</c:v>
                </c:pt>
                <c:pt idx="42">
                  <c:v>68.648712890624068</c:v>
                </c:pt>
                <c:pt idx="43">
                  <c:v>73.404050781250589</c:v>
                </c:pt>
                <c:pt idx="44">
                  <c:v>78.018036979166567</c:v>
                </c:pt>
                <c:pt idx="45">
                  <c:v>82.615914062501176</c:v>
                </c:pt>
                <c:pt idx="46">
                  <c:v>86.22287187500136</c:v>
                </c:pt>
                <c:pt idx="47">
                  <c:v>89.484297656249609</c:v>
                </c:pt>
                <c:pt idx="48">
                  <c:v>93.332246875000081</c:v>
                </c:pt>
                <c:pt idx="49">
                  <c:v>97.180196093749728</c:v>
                </c:pt>
                <c:pt idx="50">
                  <c:v>99.659590624993669</c:v>
                </c:pt>
                <c:pt idx="51">
                  <c:v>100.24611406246399</c:v>
                </c:pt>
                <c:pt idx="52">
                  <c:v>100.44511406246399</c:v>
                </c:pt>
                <c:pt idx="53">
                  <c:v>100.74011406246399</c:v>
                </c:pt>
                <c:pt idx="54">
                  <c:v>100.94006523444644</c:v>
                </c:pt>
                <c:pt idx="55">
                  <c:v>109.92509283944511</c:v>
                </c:pt>
                <c:pt idx="56">
                  <c:v>129.01561822756847</c:v>
                </c:pt>
                <c:pt idx="57">
                  <c:v>141.71163417673648</c:v>
                </c:pt>
                <c:pt idx="58">
                  <c:v>185.56562864423987</c:v>
                </c:pt>
                <c:pt idx="59">
                  <c:v>201.45962864423217</c:v>
                </c:pt>
                <c:pt idx="60">
                  <c:v>217.45962864423217</c:v>
                </c:pt>
                <c:pt idx="61">
                  <c:v>382.43920014397941</c:v>
                </c:pt>
                <c:pt idx="62">
                  <c:v>452.7929619775594</c:v>
                </c:pt>
                <c:pt idx="63">
                  <c:v>662.12629531089556</c:v>
                </c:pt>
                <c:pt idx="64">
                  <c:v>798.91497154694116</c:v>
                </c:pt>
                <c:pt idx="65">
                  <c:v>1120.1350672407229</c:v>
                </c:pt>
                <c:pt idx="66">
                  <c:v>1592.8252399852995</c:v>
                </c:pt>
                <c:pt idx="67">
                  <c:v>2065.5154127298761</c:v>
                </c:pt>
              </c:numCache>
            </c:numRef>
          </c:xVal>
          <c:yVal>
            <c:numRef>
              <c:f>'Wind farm 2 Loads'!$D$11:$D$78</c:f>
              <c:numCache>
                <c:formatCode>0.0</c:formatCode>
                <c:ptCount val="68"/>
                <c:pt idx="0">
                  <c:v>108.9</c:v>
                </c:pt>
                <c:pt idx="1">
                  <c:v>105.81</c:v>
                </c:pt>
                <c:pt idx="3">
                  <c:v>105.58</c:v>
                </c:pt>
                <c:pt idx="4">
                  <c:v>105.48</c:v>
                </c:pt>
                <c:pt idx="5">
                  <c:v>104.72</c:v>
                </c:pt>
                <c:pt idx="7">
                  <c:v>104.61</c:v>
                </c:pt>
                <c:pt idx="8">
                  <c:v>104.52</c:v>
                </c:pt>
                <c:pt idx="9">
                  <c:v>104.49</c:v>
                </c:pt>
                <c:pt idx="10">
                  <c:v>102.39</c:v>
                </c:pt>
                <c:pt idx="19">
                  <c:v>77.7</c:v>
                </c:pt>
                <c:pt idx="20">
                  <c:v>74.97</c:v>
                </c:pt>
                <c:pt idx="21">
                  <c:v>72.25</c:v>
                </c:pt>
                <c:pt idx="22">
                  <c:v>72.22</c:v>
                </c:pt>
                <c:pt idx="23">
                  <c:v>72.13</c:v>
                </c:pt>
                <c:pt idx="24">
                  <c:v>72.040000000000006</c:v>
                </c:pt>
                <c:pt idx="25">
                  <c:v>72.010000000000005</c:v>
                </c:pt>
                <c:pt idx="26">
                  <c:v>69.41</c:v>
                </c:pt>
                <c:pt idx="27">
                  <c:v>66.709999999999994</c:v>
                </c:pt>
                <c:pt idx="28">
                  <c:v>64.02</c:v>
                </c:pt>
                <c:pt idx="29">
                  <c:v>61.34</c:v>
                </c:pt>
                <c:pt idx="30">
                  <c:v>58.65</c:v>
                </c:pt>
                <c:pt idx="31">
                  <c:v>55.97</c:v>
                </c:pt>
                <c:pt idx="32">
                  <c:v>53.3</c:v>
                </c:pt>
                <c:pt idx="33">
                  <c:v>50.62</c:v>
                </c:pt>
                <c:pt idx="34">
                  <c:v>48.29</c:v>
                </c:pt>
                <c:pt idx="35">
                  <c:v>45.99</c:v>
                </c:pt>
                <c:pt idx="36">
                  <c:v>43.72</c:v>
                </c:pt>
                <c:pt idx="37">
                  <c:v>43.68</c:v>
                </c:pt>
                <c:pt idx="38">
                  <c:v>43.57</c:v>
                </c:pt>
                <c:pt idx="39">
                  <c:v>43.46</c:v>
                </c:pt>
                <c:pt idx="40">
                  <c:v>43.42</c:v>
                </c:pt>
                <c:pt idx="41">
                  <c:v>41.42</c:v>
                </c:pt>
                <c:pt idx="42">
                  <c:v>38.49</c:v>
                </c:pt>
                <c:pt idx="43">
                  <c:v>35.71</c:v>
                </c:pt>
                <c:pt idx="44">
                  <c:v>33.130000000000003</c:v>
                </c:pt>
                <c:pt idx="45">
                  <c:v>30.51</c:v>
                </c:pt>
                <c:pt idx="46">
                  <c:v>27.95</c:v>
                </c:pt>
                <c:pt idx="47">
                  <c:v>26.45</c:v>
                </c:pt>
                <c:pt idx="48">
                  <c:v>24.28</c:v>
                </c:pt>
                <c:pt idx="49">
                  <c:v>22.12</c:v>
                </c:pt>
                <c:pt idx="50">
                  <c:v>19.95</c:v>
                </c:pt>
                <c:pt idx="51">
                  <c:v>19.329999999999998</c:v>
                </c:pt>
                <c:pt idx="52">
                  <c:v>19.29</c:v>
                </c:pt>
                <c:pt idx="53">
                  <c:v>19.149999999999999</c:v>
                </c:pt>
                <c:pt idx="54">
                  <c:v>18.975000000000001</c:v>
                </c:pt>
                <c:pt idx="55">
                  <c:v>18.925000000000001</c:v>
                </c:pt>
                <c:pt idx="56">
                  <c:v>7.36</c:v>
                </c:pt>
                <c:pt idx="57">
                  <c:v>5.36</c:v>
                </c:pt>
                <c:pt idx="58">
                  <c:v>0.54</c:v>
                </c:pt>
                <c:pt idx="59">
                  <c:v>-1.46</c:v>
                </c:pt>
                <c:pt idx="60">
                  <c:v>-5</c:v>
                </c:pt>
                <c:pt idx="61">
                  <c:v>-8</c:v>
                </c:pt>
                <c:pt idx="62">
                  <c:v>-11.345000000000001</c:v>
                </c:pt>
                <c:pt idx="63">
                  <c:v>-15</c:v>
                </c:pt>
                <c:pt idx="64">
                  <c:v>-24</c:v>
                </c:pt>
                <c:pt idx="65">
                  <c:v>-27.3</c:v>
                </c:pt>
                <c:pt idx="66">
                  <c:v>-30.9</c:v>
                </c:pt>
                <c:pt idx="67">
                  <c:v>-34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BC-4B5E-BDAF-9A0ECEF27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729176"/>
        <c:axId val="1"/>
      </c:scatterChart>
      <c:valAx>
        <c:axId val="669729176"/>
        <c:scaling>
          <c:orientation val="minMax"/>
          <c:max val="11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Load</a:t>
                </a:r>
              </a:p>
            </c:rich>
          </c:tx>
          <c:layout>
            <c:manualLayout>
              <c:xMode val="edge"/>
              <c:yMode val="edge"/>
              <c:x val="0.43763447219312174"/>
              <c:y val="0.877795730735970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Height (m)</a:t>
                </a:r>
              </a:p>
            </c:rich>
          </c:tx>
          <c:layout>
            <c:manualLayout>
              <c:xMode val="edge"/>
              <c:yMode val="edge"/>
              <c:x val="4.4086039674225266E-2"/>
              <c:y val="0.430701075660340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669729176"/>
        <c:crosses val="autoZero"/>
        <c:crossBetween val="midCat"/>
        <c:minorUnit val="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3279991418514256"/>
          <c:y val="0.93468067923588116"/>
          <c:w val="0.44569158152100313"/>
          <c:h val="4.023845827075078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0.98425196850393704" l="0.74803149606299213" r="0.74803149606299213" t="0.98425196850393704" header="0.51181102362204722" footer="0.51181102362204722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 sz="1400" b="1"/>
              <a:t>Total load in cross-section for windfarm 2, foundation 'WD 34.6m / PD 28.75m'</a:t>
            </a:r>
          </a:p>
        </c:rich>
      </c:tx>
      <c:layout>
        <c:manualLayout>
          <c:xMode val="edge"/>
          <c:yMode val="edge"/>
          <c:x val="0.12492773446702189"/>
          <c:y val="2.01513374657954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18283013662166"/>
          <c:y val="0.1281671249010565"/>
          <c:w val="0.66021522708103031"/>
          <c:h val="0.73025454885485674"/>
        </c:manualLayout>
      </c:layout>
      <c:scatterChart>
        <c:scatterStyle val="smoothMarker"/>
        <c:varyColors val="0"/>
        <c:ser>
          <c:idx val="0"/>
          <c:order val="0"/>
          <c:tx>
            <c:v>Theoretical Mb [kNm]</c:v>
          </c:tx>
          <c:marker>
            <c:symbol val="none"/>
          </c:marker>
          <c:xVal>
            <c:numRef>
              <c:f>'Wind farm 2 Loads'!$F$11:$F$78</c:f>
              <c:numCache>
                <c:formatCode>0.000</c:formatCode>
                <c:ptCount val="68"/>
                <c:pt idx="0">
                  <c:v>0</c:v>
                </c:pt>
                <c:pt idx="1">
                  <c:v>1622.5015332421885</c:v>
                </c:pt>
                <c:pt idx="3">
                  <c:v>0</c:v>
                </c:pt>
                <c:pt idx="4">
                  <c:v>1.2386718749627471E-2</c:v>
                </c:pt>
                <c:pt idx="5">
                  <c:v>0.51129742708107917</c:v>
                </c:pt>
                <c:pt idx="7">
                  <c:v>0</c:v>
                </c:pt>
                <c:pt idx="8">
                  <c:v>9.4737480466591667E-3</c:v>
                </c:pt>
                <c:pt idx="9">
                  <c:v>1.4860617186874151E-2</c:v>
                </c:pt>
                <c:pt idx="10">
                  <c:v>3.171444445310847</c:v>
                </c:pt>
                <c:pt idx="19">
                  <c:v>0</c:v>
                </c:pt>
                <c:pt idx="20">
                  <c:v>10.906513693358676</c:v>
                </c:pt>
                <c:pt idx="21">
                  <c:v>32.790552953775638</c:v>
                </c:pt>
                <c:pt idx="22">
                  <c:v>33.09387793814944</c:v>
                </c:pt>
                <c:pt idx="23">
                  <c:v>34.012004992834456</c:v>
                </c:pt>
                <c:pt idx="24">
                  <c:v>34.94236019986392</c:v>
                </c:pt>
                <c:pt idx="25">
                  <c:v>35.255195969397086</c:v>
                </c:pt>
                <c:pt idx="26">
                  <c:v>67.556843899080832</c:v>
                </c:pt>
                <c:pt idx="27">
                  <c:v>112.07991719986195</c:v>
                </c:pt>
                <c:pt idx="28">
                  <c:v>167.74170612954967</c:v>
                </c:pt>
                <c:pt idx="29">
                  <c:v>234.59805673371599</c:v>
                </c:pt>
                <c:pt idx="30">
                  <c:v>313.32882927408247</c:v>
                </c:pt>
                <c:pt idx="31">
                  <c:v>403.52913213866526</c:v>
                </c:pt>
                <c:pt idx="32">
                  <c:v>505.2468909140573</c:v>
                </c:pt>
                <c:pt idx="33">
                  <c:v>619.42297086978544</c:v>
                </c:pt>
                <c:pt idx="34">
                  <c:v>728.66007508072664</c:v>
                </c:pt>
                <c:pt idx="35">
                  <c:v>845.71004351822432</c:v>
                </c:pt>
                <c:pt idx="36">
                  <c:v>970.32579503579677</c:v>
                </c:pt>
                <c:pt idx="37">
                  <c:v>972.60331886392282</c:v>
                </c:pt>
                <c:pt idx="38">
                  <c:v>978.88114766274941</c:v>
                </c:pt>
                <c:pt idx="39">
                  <c:v>985.18044592642173</c:v>
                </c:pt>
                <c:pt idx="40">
                  <c:v>987.47642284830272</c:v>
                </c:pt>
                <c:pt idx="41">
                  <c:v>1105.8949142545505</c:v>
                </c:pt>
                <c:pt idx="42">
                  <c:v>1292.1930567565014</c:v>
                </c:pt>
                <c:pt idx="43">
                  <c:v>1483.0364785924362</c:v>
                </c:pt>
                <c:pt idx="44">
                  <c:v>1672.4189296080626</c:v>
                </c:pt>
                <c:pt idx="45">
                  <c:v>1876.8261864934791</c:v>
                </c:pt>
                <c:pt idx="46">
                  <c:v>2088.3229264934821</c:v>
                </c:pt>
                <c:pt idx="47">
                  <c:v>2217.6572343059843</c:v>
                </c:pt>
                <c:pt idx="48">
                  <c:v>2411.8381602200461</c:v>
                </c:pt>
                <c:pt idx="49">
                  <c:v>2613.4358134700465</c:v>
                </c:pt>
                <c:pt idx="50">
                  <c:v>2824.3168389934835</c:v>
                </c:pt>
                <c:pt idx="51">
                  <c:v>2886.1057851809796</c:v>
                </c:pt>
                <c:pt idx="52">
                  <c:v>2890.1156297434782</c:v>
                </c:pt>
                <c:pt idx="53">
                  <c:v>2904.1779457122229</c:v>
                </c:pt>
                <c:pt idx="54">
                  <c:v>2921.8074656731542</c:v>
                </c:pt>
                <c:pt idx="55">
                  <c:v>2926.8544689348764</c:v>
                </c:pt>
                <c:pt idx="56">
                  <c:v>4198.1381676230594</c:v>
                </c:pt>
                <c:pt idx="57">
                  <c:v>4456.1694040781967</c:v>
                </c:pt>
                <c:pt idx="58">
                  <c:v>5139.2194808100667</c:v>
                </c:pt>
                <c:pt idx="59">
                  <c:v>5510.3507380985466</c:v>
                </c:pt>
                <c:pt idx="60">
                  <c:v>6223.5178234991281</c:v>
                </c:pt>
                <c:pt idx="61">
                  <c:v>6875.896709431825</c:v>
                </c:pt>
                <c:pt idx="62">
                  <c:v>8155.1558339134363</c:v>
                </c:pt>
                <c:pt idx="63">
                  <c:v>9810.1141099414162</c:v>
                </c:pt>
                <c:pt idx="64">
                  <c:v>15769.250767739475</c:v>
                </c:pt>
                <c:pt idx="65">
                  <c:v>18405.670173844381</c:v>
                </c:pt>
                <c:pt idx="66">
                  <c:v>22438.156415910984</c:v>
                </c:pt>
                <c:pt idx="67">
                  <c:v>27375.914659865412</c:v>
                </c:pt>
              </c:numCache>
            </c:numRef>
          </c:xVal>
          <c:yVal>
            <c:numRef>
              <c:f>'Wind farm 2 Loads'!$D$11:$D$78</c:f>
              <c:numCache>
                <c:formatCode>0.0</c:formatCode>
                <c:ptCount val="68"/>
                <c:pt idx="0">
                  <c:v>108.9</c:v>
                </c:pt>
                <c:pt idx="1">
                  <c:v>105.81</c:v>
                </c:pt>
                <c:pt idx="3">
                  <c:v>105.58</c:v>
                </c:pt>
                <c:pt idx="4">
                  <c:v>105.48</c:v>
                </c:pt>
                <c:pt idx="5">
                  <c:v>104.72</c:v>
                </c:pt>
                <c:pt idx="7">
                  <c:v>104.61</c:v>
                </c:pt>
                <c:pt idx="8">
                  <c:v>104.52</c:v>
                </c:pt>
                <c:pt idx="9">
                  <c:v>104.49</c:v>
                </c:pt>
                <c:pt idx="10">
                  <c:v>102.39</c:v>
                </c:pt>
                <c:pt idx="19">
                  <c:v>77.7</c:v>
                </c:pt>
                <c:pt idx="20">
                  <c:v>74.97</c:v>
                </c:pt>
                <c:pt idx="21">
                  <c:v>72.25</c:v>
                </c:pt>
                <c:pt idx="22">
                  <c:v>72.22</c:v>
                </c:pt>
                <c:pt idx="23">
                  <c:v>72.13</c:v>
                </c:pt>
                <c:pt idx="24">
                  <c:v>72.040000000000006</c:v>
                </c:pt>
                <c:pt idx="25">
                  <c:v>72.010000000000005</c:v>
                </c:pt>
                <c:pt idx="26">
                  <c:v>69.41</c:v>
                </c:pt>
                <c:pt idx="27">
                  <c:v>66.709999999999994</c:v>
                </c:pt>
                <c:pt idx="28">
                  <c:v>64.02</c:v>
                </c:pt>
                <c:pt idx="29">
                  <c:v>61.34</c:v>
                </c:pt>
                <c:pt idx="30">
                  <c:v>58.65</c:v>
                </c:pt>
                <c:pt idx="31">
                  <c:v>55.97</c:v>
                </c:pt>
                <c:pt idx="32">
                  <c:v>53.3</c:v>
                </c:pt>
                <c:pt idx="33">
                  <c:v>50.62</c:v>
                </c:pt>
                <c:pt idx="34">
                  <c:v>48.29</c:v>
                </c:pt>
                <c:pt idx="35">
                  <c:v>45.99</c:v>
                </c:pt>
                <c:pt idx="36">
                  <c:v>43.72</c:v>
                </c:pt>
                <c:pt idx="37">
                  <c:v>43.68</c:v>
                </c:pt>
                <c:pt idx="38">
                  <c:v>43.57</c:v>
                </c:pt>
                <c:pt idx="39">
                  <c:v>43.46</c:v>
                </c:pt>
                <c:pt idx="40">
                  <c:v>43.42</c:v>
                </c:pt>
                <c:pt idx="41">
                  <c:v>41.42</c:v>
                </c:pt>
                <c:pt idx="42">
                  <c:v>38.49</c:v>
                </c:pt>
                <c:pt idx="43">
                  <c:v>35.71</c:v>
                </c:pt>
                <c:pt idx="44">
                  <c:v>33.130000000000003</c:v>
                </c:pt>
                <c:pt idx="45">
                  <c:v>30.51</c:v>
                </c:pt>
                <c:pt idx="46">
                  <c:v>27.95</c:v>
                </c:pt>
                <c:pt idx="47">
                  <c:v>26.45</c:v>
                </c:pt>
                <c:pt idx="48">
                  <c:v>24.28</c:v>
                </c:pt>
                <c:pt idx="49">
                  <c:v>22.12</c:v>
                </c:pt>
                <c:pt idx="50">
                  <c:v>19.95</c:v>
                </c:pt>
                <c:pt idx="51">
                  <c:v>19.329999999999998</c:v>
                </c:pt>
                <c:pt idx="52">
                  <c:v>19.29</c:v>
                </c:pt>
                <c:pt idx="53">
                  <c:v>19.149999999999999</c:v>
                </c:pt>
                <c:pt idx="54">
                  <c:v>18.975000000000001</c:v>
                </c:pt>
                <c:pt idx="55">
                  <c:v>18.925000000000001</c:v>
                </c:pt>
                <c:pt idx="56">
                  <c:v>7.36</c:v>
                </c:pt>
                <c:pt idx="57">
                  <c:v>5.36</c:v>
                </c:pt>
                <c:pt idx="58">
                  <c:v>0.54</c:v>
                </c:pt>
                <c:pt idx="59">
                  <c:v>-1.46</c:v>
                </c:pt>
                <c:pt idx="60">
                  <c:v>-5</c:v>
                </c:pt>
                <c:pt idx="61">
                  <c:v>-8</c:v>
                </c:pt>
                <c:pt idx="62">
                  <c:v>-11.345000000000001</c:v>
                </c:pt>
                <c:pt idx="63">
                  <c:v>-15</c:v>
                </c:pt>
                <c:pt idx="64">
                  <c:v>-24</c:v>
                </c:pt>
                <c:pt idx="65">
                  <c:v>-27.3</c:v>
                </c:pt>
                <c:pt idx="66">
                  <c:v>-30.9</c:v>
                </c:pt>
                <c:pt idx="67">
                  <c:v>-34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52-48A5-806B-4CAC00C45416}"/>
            </c:ext>
          </c:extLst>
        </c:ser>
        <c:ser>
          <c:idx val="1"/>
          <c:order val="1"/>
          <c:tx>
            <c:v>Theoretical Fshear [kN]</c:v>
          </c:tx>
          <c:spPr>
            <a:ln>
              <a:solidFill>
                <a:srgbClr val="FF00FF"/>
              </a:solidFill>
            </a:ln>
          </c:spPr>
          <c:marker>
            <c:symbol val="none"/>
          </c:marker>
          <c:xVal>
            <c:numRef>
              <c:f>'Wind farm 2 Loads'!$E$11:$E$78</c:f>
              <c:numCache>
                <c:formatCode>0.000</c:formatCode>
                <c:ptCount val="68"/>
                <c:pt idx="0">
                  <c:v>525.08140234375037</c:v>
                </c:pt>
                <c:pt idx="1">
                  <c:v>525.08140234375037</c:v>
                </c:pt>
                <c:pt idx="3">
                  <c:v>0.12386718749627471</c:v>
                </c:pt>
                <c:pt idx="4">
                  <c:v>0.65646145833085756</c:v>
                </c:pt>
                <c:pt idx="5">
                  <c:v>1.1456634765618947</c:v>
                </c:pt>
                <c:pt idx="7">
                  <c:v>0.10526386718510185</c:v>
                </c:pt>
                <c:pt idx="8">
                  <c:v>0.17956230467383283</c:v>
                </c:pt>
                <c:pt idx="9">
                  <c:v>1.503135156249511</c:v>
                </c:pt>
                <c:pt idx="10">
                  <c:v>4.5551707031242543</c:v>
                </c:pt>
                <c:pt idx="19">
                  <c:v>3.9950599609372439</c:v>
                </c:pt>
                <c:pt idx="20">
                  <c:v>8.0456026692709415</c:v>
                </c:pt>
                <c:pt idx="21">
                  <c:v>10.110832812460139</c:v>
                </c:pt>
                <c:pt idx="22">
                  <c:v>10.201411718722431</c:v>
                </c:pt>
                <c:pt idx="23">
                  <c:v>10.337280078105161</c:v>
                </c:pt>
                <c:pt idx="24">
                  <c:v>10.427858984438934</c:v>
                </c:pt>
                <c:pt idx="25">
                  <c:v>12.423710742186056</c:v>
                </c:pt>
                <c:pt idx="26">
                  <c:v>16.490027148437452</c:v>
                </c:pt>
                <c:pt idx="27">
                  <c:v>20.692114843750023</c:v>
                </c:pt>
                <c:pt idx="28">
                  <c:v>24.946399479166605</c:v>
                </c:pt>
                <c:pt idx="29">
                  <c:v>29.267945182292372</c:v>
                </c:pt>
                <c:pt idx="30">
                  <c:v>33.656829427083139</c:v>
                </c:pt>
                <c:pt idx="31">
                  <c:v>38.096538867188038</c:v>
                </c:pt>
                <c:pt idx="32">
                  <c:v>42.603014908853801</c:v>
                </c:pt>
                <c:pt idx="33">
                  <c:v>46.882877343751602</c:v>
                </c:pt>
                <c:pt idx="34">
                  <c:v>50.891290624998973</c:v>
                </c:pt>
                <c:pt idx="35">
                  <c:v>54.896806835934981</c:v>
                </c:pt>
                <c:pt idx="36">
                  <c:v>56.93809570315107</c:v>
                </c:pt>
                <c:pt idx="37">
                  <c:v>57.071170898423759</c:v>
                </c:pt>
                <c:pt idx="38">
                  <c:v>57.266347851566735</c:v>
                </c:pt>
                <c:pt idx="39">
                  <c:v>57.399423047024641</c:v>
                </c:pt>
                <c:pt idx="40">
                  <c:v>59.209245703123862</c:v>
                </c:pt>
                <c:pt idx="41">
                  <c:v>63.582983789061785</c:v>
                </c:pt>
                <c:pt idx="42">
                  <c:v>68.648712890624068</c:v>
                </c:pt>
                <c:pt idx="43">
                  <c:v>73.404050781250589</c:v>
                </c:pt>
                <c:pt idx="44">
                  <c:v>78.018036979166567</c:v>
                </c:pt>
                <c:pt idx="45">
                  <c:v>82.615914062501176</c:v>
                </c:pt>
                <c:pt idx="46">
                  <c:v>86.22287187500136</c:v>
                </c:pt>
                <c:pt idx="47">
                  <c:v>89.484297656249609</c:v>
                </c:pt>
                <c:pt idx="48">
                  <c:v>93.332246875000081</c:v>
                </c:pt>
                <c:pt idx="49">
                  <c:v>97.180196093749728</c:v>
                </c:pt>
                <c:pt idx="50">
                  <c:v>99.659590624993669</c:v>
                </c:pt>
                <c:pt idx="51">
                  <c:v>100.24611406246399</c:v>
                </c:pt>
                <c:pt idx="52">
                  <c:v>100.44511406246399</c:v>
                </c:pt>
                <c:pt idx="53">
                  <c:v>100.74011406246399</c:v>
                </c:pt>
                <c:pt idx="54">
                  <c:v>100.94006523444644</c:v>
                </c:pt>
                <c:pt idx="55">
                  <c:v>109.92509283944511</c:v>
                </c:pt>
                <c:pt idx="56">
                  <c:v>129.01561822756847</c:v>
                </c:pt>
                <c:pt idx="57">
                  <c:v>141.71163417673648</c:v>
                </c:pt>
                <c:pt idx="58">
                  <c:v>185.56562864423987</c:v>
                </c:pt>
                <c:pt idx="59">
                  <c:v>201.45962864423217</c:v>
                </c:pt>
                <c:pt idx="60">
                  <c:v>217.45962864423217</c:v>
                </c:pt>
                <c:pt idx="61">
                  <c:v>382.43920014397941</c:v>
                </c:pt>
                <c:pt idx="62">
                  <c:v>452.7929619775594</c:v>
                </c:pt>
                <c:pt idx="63">
                  <c:v>662.12629531089556</c:v>
                </c:pt>
                <c:pt idx="64">
                  <c:v>798.91497154694116</c:v>
                </c:pt>
                <c:pt idx="65">
                  <c:v>1120.1350672407229</c:v>
                </c:pt>
                <c:pt idx="66">
                  <c:v>1592.8252399852995</c:v>
                </c:pt>
                <c:pt idx="67">
                  <c:v>2065.5154127298761</c:v>
                </c:pt>
              </c:numCache>
            </c:numRef>
          </c:xVal>
          <c:yVal>
            <c:numRef>
              <c:f>'Wind farm 2 Loads'!$D$11:$D$78</c:f>
              <c:numCache>
                <c:formatCode>0.0</c:formatCode>
                <c:ptCount val="68"/>
                <c:pt idx="0">
                  <c:v>108.9</c:v>
                </c:pt>
                <c:pt idx="1">
                  <c:v>105.81</c:v>
                </c:pt>
                <c:pt idx="3">
                  <c:v>105.58</c:v>
                </c:pt>
                <c:pt idx="4">
                  <c:v>105.48</c:v>
                </c:pt>
                <c:pt idx="5">
                  <c:v>104.72</c:v>
                </c:pt>
                <c:pt idx="7">
                  <c:v>104.61</c:v>
                </c:pt>
                <c:pt idx="8">
                  <c:v>104.52</c:v>
                </c:pt>
                <c:pt idx="9">
                  <c:v>104.49</c:v>
                </c:pt>
                <c:pt idx="10">
                  <c:v>102.39</c:v>
                </c:pt>
                <c:pt idx="19">
                  <c:v>77.7</c:v>
                </c:pt>
                <c:pt idx="20">
                  <c:v>74.97</c:v>
                </c:pt>
                <c:pt idx="21">
                  <c:v>72.25</c:v>
                </c:pt>
                <c:pt idx="22">
                  <c:v>72.22</c:v>
                </c:pt>
                <c:pt idx="23">
                  <c:v>72.13</c:v>
                </c:pt>
                <c:pt idx="24">
                  <c:v>72.040000000000006</c:v>
                </c:pt>
                <c:pt idx="25">
                  <c:v>72.010000000000005</c:v>
                </c:pt>
                <c:pt idx="26">
                  <c:v>69.41</c:v>
                </c:pt>
                <c:pt idx="27">
                  <c:v>66.709999999999994</c:v>
                </c:pt>
                <c:pt idx="28">
                  <c:v>64.02</c:v>
                </c:pt>
                <c:pt idx="29">
                  <c:v>61.34</c:v>
                </c:pt>
                <c:pt idx="30">
                  <c:v>58.65</c:v>
                </c:pt>
                <c:pt idx="31">
                  <c:v>55.97</c:v>
                </c:pt>
                <c:pt idx="32">
                  <c:v>53.3</c:v>
                </c:pt>
                <c:pt idx="33">
                  <c:v>50.62</c:v>
                </c:pt>
                <c:pt idx="34">
                  <c:v>48.29</c:v>
                </c:pt>
                <c:pt idx="35">
                  <c:v>45.99</c:v>
                </c:pt>
                <c:pt idx="36">
                  <c:v>43.72</c:v>
                </c:pt>
                <c:pt idx="37">
                  <c:v>43.68</c:v>
                </c:pt>
                <c:pt idx="38">
                  <c:v>43.57</c:v>
                </c:pt>
                <c:pt idx="39">
                  <c:v>43.46</c:v>
                </c:pt>
                <c:pt idx="40">
                  <c:v>43.42</c:v>
                </c:pt>
                <c:pt idx="41">
                  <c:v>41.42</c:v>
                </c:pt>
                <c:pt idx="42">
                  <c:v>38.49</c:v>
                </c:pt>
                <c:pt idx="43">
                  <c:v>35.71</c:v>
                </c:pt>
                <c:pt idx="44">
                  <c:v>33.130000000000003</c:v>
                </c:pt>
                <c:pt idx="45">
                  <c:v>30.51</c:v>
                </c:pt>
                <c:pt idx="46">
                  <c:v>27.95</c:v>
                </c:pt>
                <c:pt idx="47">
                  <c:v>26.45</c:v>
                </c:pt>
                <c:pt idx="48">
                  <c:v>24.28</c:v>
                </c:pt>
                <c:pt idx="49">
                  <c:v>22.12</c:v>
                </c:pt>
                <c:pt idx="50">
                  <c:v>19.95</c:v>
                </c:pt>
                <c:pt idx="51">
                  <c:v>19.329999999999998</c:v>
                </c:pt>
                <c:pt idx="52">
                  <c:v>19.29</c:v>
                </c:pt>
                <c:pt idx="53">
                  <c:v>19.149999999999999</c:v>
                </c:pt>
                <c:pt idx="54">
                  <c:v>18.975000000000001</c:v>
                </c:pt>
                <c:pt idx="55">
                  <c:v>18.925000000000001</c:v>
                </c:pt>
                <c:pt idx="56">
                  <c:v>7.36</c:v>
                </c:pt>
                <c:pt idx="57">
                  <c:v>5.36</c:v>
                </c:pt>
                <c:pt idx="58">
                  <c:v>0.54</c:v>
                </c:pt>
                <c:pt idx="59">
                  <c:v>-1.46</c:v>
                </c:pt>
                <c:pt idx="60">
                  <c:v>-5</c:v>
                </c:pt>
                <c:pt idx="61">
                  <c:v>-8</c:v>
                </c:pt>
                <c:pt idx="62">
                  <c:v>-11.345000000000001</c:v>
                </c:pt>
                <c:pt idx="63">
                  <c:v>-15</c:v>
                </c:pt>
                <c:pt idx="64">
                  <c:v>-24</c:v>
                </c:pt>
                <c:pt idx="65">
                  <c:v>-27.3</c:v>
                </c:pt>
                <c:pt idx="66">
                  <c:v>-30.9</c:v>
                </c:pt>
                <c:pt idx="67">
                  <c:v>-34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52-48A5-806B-4CAC00C45416}"/>
            </c:ext>
          </c:extLst>
        </c:ser>
        <c:ser>
          <c:idx val="2"/>
          <c:order val="2"/>
          <c:tx>
            <c:v>FEM Fshear [kN]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'Verification foundation load'!$B$121:$B$496</c:f>
              <c:numCache>
                <c:formatCode>0.00</c:formatCode>
                <c:ptCount val="376"/>
                <c:pt idx="0">
                  <c:v>525.08000000000004</c:v>
                </c:pt>
                <c:pt idx="1">
                  <c:v>525.22</c:v>
                </c:pt>
                <c:pt idx="2">
                  <c:v>525.35</c:v>
                </c:pt>
                <c:pt idx="3">
                  <c:v>525.88</c:v>
                </c:pt>
                <c:pt idx="4">
                  <c:v>525.88</c:v>
                </c:pt>
                <c:pt idx="5">
                  <c:v>526.37</c:v>
                </c:pt>
                <c:pt idx="6">
                  <c:v>526.44000000000005</c:v>
                </c:pt>
                <c:pt idx="7">
                  <c:v>526.54</c:v>
                </c:pt>
                <c:pt idx="8">
                  <c:v>526.62</c:v>
                </c:pt>
                <c:pt idx="9">
                  <c:v>527.94000000000005</c:v>
                </c:pt>
                <c:pt idx="10">
                  <c:v>527.94000000000005</c:v>
                </c:pt>
                <c:pt idx="11">
                  <c:v>527.94000000000005</c:v>
                </c:pt>
                <c:pt idx="12">
                  <c:v>527.94000000000005</c:v>
                </c:pt>
                <c:pt idx="13">
                  <c:v>530.99</c:v>
                </c:pt>
                <c:pt idx="14">
                  <c:v>530.99</c:v>
                </c:pt>
                <c:pt idx="15">
                  <c:v>530.99</c:v>
                </c:pt>
                <c:pt idx="16">
                  <c:v>530.99</c:v>
                </c:pt>
                <c:pt idx="17">
                  <c:v>530.99</c:v>
                </c:pt>
                <c:pt idx="18">
                  <c:v>530.99</c:v>
                </c:pt>
                <c:pt idx="19">
                  <c:v>534.51</c:v>
                </c:pt>
                <c:pt idx="20">
                  <c:v>534.51</c:v>
                </c:pt>
                <c:pt idx="21">
                  <c:v>534.51</c:v>
                </c:pt>
                <c:pt idx="22">
                  <c:v>534.51</c:v>
                </c:pt>
                <c:pt idx="23">
                  <c:v>534.51</c:v>
                </c:pt>
                <c:pt idx="24">
                  <c:v>534.51</c:v>
                </c:pt>
                <c:pt idx="25">
                  <c:v>538.09</c:v>
                </c:pt>
                <c:pt idx="26">
                  <c:v>538.09</c:v>
                </c:pt>
                <c:pt idx="27">
                  <c:v>538.09</c:v>
                </c:pt>
                <c:pt idx="28">
                  <c:v>538.09</c:v>
                </c:pt>
                <c:pt idx="29">
                  <c:v>538.09</c:v>
                </c:pt>
                <c:pt idx="30">
                  <c:v>538.09</c:v>
                </c:pt>
                <c:pt idx="31">
                  <c:v>541.73</c:v>
                </c:pt>
                <c:pt idx="32">
                  <c:v>541.73</c:v>
                </c:pt>
                <c:pt idx="33">
                  <c:v>541.73</c:v>
                </c:pt>
                <c:pt idx="34">
                  <c:v>541.73</c:v>
                </c:pt>
                <c:pt idx="35">
                  <c:v>541.73</c:v>
                </c:pt>
                <c:pt idx="36">
                  <c:v>541.73</c:v>
                </c:pt>
                <c:pt idx="37">
                  <c:v>545.42999999999995</c:v>
                </c:pt>
                <c:pt idx="38">
                  <c:v>545.42999999999995</c:v>
                </c:pt>
                <c:pt idx="39">
                  <c:v>545.42999999999995</c:v>
                </c:pt>
                <c:pt idx="40">
                  <c:v>545.42999999999995</c:v>
                </c:pt>
                <c:pt idx="41">
                  <c:v>545.42999999999995</c:v>
                </c:pt>
                <c:pt idx="42">
                  <c:v>545.42999999999995</c:v>
                </c:pt>
                <c:pt idx="43">
                  <c:v>549.17999999999995</c:v>
                </c:pt>
                <c:pt idx="44">
                  <c:v>549.17999999999995</c:v>
                </c:pt>
                <c:pt idx="45">
                  <c:v>549.17999999999995</c:v>
                </c:pt>
                <c:pt idx="46">
                  <c:v>549.17999999999995</c:v>
                </c:pt>
                <c:pt idx="47">
                  <c:v>549.17999999999995</c:v>
                </c:pt>
                <c:pt idx="48">
                  <c:v>549.17999999999995</c:v>
                </c:pt>
                <c:pt idx="49">
                  <c:v>553</c:v>
                </c:pt>
                <c:pt idx="50">
                  <c:v>553</c:v>
                </c:pt>
                <c:pt idx="51">
                  <c:v>553</c:v>
                </c:pt>
                <c:pt idx="52">
                  <c:v>553</c:v>
                </c:pt>
                <c:pt idx="53">
                  <c:v>553</c:v>
                </c:pt>
                <c:pt idx="54">
                  <c:v>553</c:v>
                </c:pt>
                <c:pt idx="55">
                  <c:v>556.87</c:v>
                </c:pt>
                <c:pt idx="56">
                  <c:v>556.87</c:v>
                </c:pt>
                <c:pt idx="57">
                  <c:v>556.87</c:v>
                </c:pt>
                <c:pt idx="58">
                  <c:v>556.87</c:v>
                </c:pt>
                <c:pt idx="59">
                  <c:v>556.87</c:v>
                </c:pt>
                <c:pt idx="60">
                  <c:v>556.87</c:v>
                </c:pt>
                <c:pt idx="61">
                  <c:v>560.80999999999995</c:v>
                </c:pt>
                <c:pt idx="62">
                  <c:v>560.80999999999995</c:v>
                </c:pt>
                <c:pt idx="63">
                  <c:v>560.80999999999995</c:v>
                </c:pt>
                <c:pt idx="64">
                  <c:v>560.80999999999995</c:v>
                </c:pt>
                <c:pt idx="65">
                  <c:v>560.80999999999995</c:v>
                </c:pt>
                <c:pt idx="66">
                  <c:v>560.80999999999995</c:v>
                </c:pt>
                <c:pt idx="67">
                  <c:v>564.79999999999995</c:v>
                </c:pt>
                <c:pt idx="68">
                  <c:v>564.79999999999995</c:v>
                </c:pt>
                <c:pt idx="69">
                  <c:v>564.79999999999995</c:v>
                </c:pt>
                <c:pt idx="70">
                  <c:v>564.79999999999995</c:v>
                </c:pt>
                <c:pt idx="71">
                  <c:v>564.79999999999995</c:v>
                </c:pt>
                <c:pt idx="72">
                  <c:v>564.79999999999995</c:v>
                </c:pt>
                <c:pt idx="73">
                  <c:v>568.85</c:v>
                </c:pt>
                <c:pt idx="74">
                  <c:v>568.85</c:v>
                </c:pt>
                <c:pt idx="75">
                  <c:v>568.85</c:v>
                </c:pt>
                <c:pt idx="76">
                  <c:v>568.85</c:v>
                </c:pt>
                <c:pt idx="77">
                  <c:v>568.85</c:v>
                </c:pt>
                <c:pt idx="78">
                  <c:v>568.85</c:v>
                </c:pt>
                <c:pt idx="79">
                  <c:v>570.91999999999996</c:v>
                </c:pt>
                <c:pt idx="80">
                  <c:v>571.01</c:v>
                </c:pt>
                <c:pt idx="81">
                  <c:v>571.14</c:v>
                </c:pt>
                <c:pt idx="82">
                  <c:v>571.23</c:v>
                </c:pt>
                <c:pt idx="83">
                  <c:v>573.23</c:v>
                </c:pt>
                <c:pt idx="84">
                  <c:v>573.23</c:v>
                </c:pt>
                <c:pt idx="85">
                  <c:v>573.23</c:v>
                </c:pt>
                <c:pt idx="86">
                  <c:v>573.23</c:v>
                </c:pt>
                <c:pt idx="87">
                  <c:v>573.23</c:v>
                </c:pt>
                <c:pt idx="88">
                  <c:v>573.23</c:v>
                </c:pt>
                <c:pt idx="89">
                  <c:v>577.29999999999995</c:v>
                </c:pt>
                <c:pt idx="90">
                  <c:v>577.29999999999995</c:v>
                </c:pt>
                <c:pt idx="91">
                  <c:v>577.29999999999995</c:v>
                </c:pt>
                <c:pt idx="92">
                  <c:v>577.29999999999995</c:v>
                </c:pt>
                <c:pt idx="93">
                  <c:v>577.29999999999995</c:v>
                </c:pt>
                <c:pt idx="94">
                  <c:v>577.29999999999995</c:v>
                </c:pt>
                <c:pt idx="95">
                  <c:v>581.5</c:v>
                </c:pt>
                <c:pt idx="96">
                  <c:v>581.5</c:v>
                </c:pt>
                <c:pt idx="97">
                  <c:v>581.5</c:v>
                </c:pt>
                <c:pt idx="98">
                  <c:v>581.5</c:v>
                </c:pt>
                <c:pt idx="99">
                  <c:v>581.5</c:v>
                </c:pt>
                <c:pt idx="100">
                  <c:v>581.5</c:v>
                </c:pt>
                <c:pt idx="101">
                  <c:v>585.75</c:v>
                </c:pt>
                <c:pt idx="102">
                  <c:v>585.75</c:v>
                </c:pt>
                <c:pt idx="103">
                  <c:v>585.75</c:v>
                </c:pt>
                <c:pt idx="104">
                  <c:v>585.75</c:v>
                </c:pt>
                <c:pt idx="105">
                  <c:v>585.75</c:v>
                </c:pt>
                <c:pt idx="106">
                  <c:v>585.75</c:v>
                </c:pt>
                <c:pt idx="107">
                  <c:v>590.07000000000005</c:v>
                </c:pt>
                <c:pt idx="108">
                  <c:v>590.07000000000005</c:v>
                </c:pt>
                <c:pt idx="109">
                  <c:v>590.07000000000005</c:v>
                </c:pt>
                <c:pt idx="110">
                  <c:v>590.07000000000005</c:v>
                </c:pt>
                <c:pt idx="111">
                  <c:v>590.07000000000005</c:v>
                </c:pt>
                <c:pt idx="112">
                  <c:v>590.07000000000005</c:v>
                </c:pt>
                <c:pt idx="113">
                  <c:v>594.46</c:v>
                </c:pt>
                <c:pt idx="114">
                  <c:v>594.46</c:v>
                </c:pt>
                <c:pt idx="115">
                  <c:v>594.46</c:v>
                </c:pt>
                <c:pt idx="116">
                  <c:v>594.46</c:v>
                </c:pt>
                <c:pt idx="117">
                  <c:v>594.46</c:v>
                </c:pt>
                <c:pt idx="118">
                  <c:v>594.46</c:v>
                </c:pt>
                <c:pt idx="119">
                  <c:v>598.9</c:v>
                </c:pt>
                <c:pt idx="120">
                  <c:v>598.9</c:v>
                </c:pt>
                <c:pt idx="121">
                  <c:v>598.9</c:v>
                </c:pt>
                <c:pt idx="122">
                  <c:v>598.9</c:v>
                </c:pt>
                <c:pt idx="123">
                  <c:v>598.9</c:v>
                </c:pt>
                <c:pt idx="124">
                  <c:v>598.9</c:v>
                </c:pt>
                <c:pt idx="125">
                  <c:v>603.41</c:v>
                </c:pt>
                <c:pt idx="126">
                  <c:v>603.41</c:v>
                </c:pt>
                <c:pt idx="127">
                  <c:v>603.41</c:v>
                </c:pt>
                <c:pt idx="128">
                  <c:v>603.41</c:v>
                </c:pt>
                <c:pt idx="129">
                  <c:v>603.41</c:v>
                </c:pt>
                <c:pt idx="130">
                  <c:v>603.41</c:v>
                </c:pt>
                <c:pt idx="131">
                  <c:v>607.69000000000005</c:v>
                </c:pt>
                <c:pt idx="132">
                  <c:v>607.69000000000005</c:v>
                </c:pt>
                <c:pt idx="133">
                  <c:v>607.69000000000005</c:v>
                </c:pt>
                <c:pt idx="134">
                  <c:v>607.69000000000005</c:v>
                </c:pt>
                <c:pt idx="135">
                  <c:v>607.69000000000005</c:v>
                </c:pt>
                <c:pt idx="136">
                  <c:v>611.70000000000005</c:v>
                </c:pt>
                <c:pt idx="137">
                  <c:v>611.70000000000005</c:v>
                </c:pt>
                <c:pt idx="138">
                  <c:v>611.70000000000005</c:v>
                </c:pt>
                <c:pt idx="139">
                  <c:v>611.70000000000005</c:v>
                </c:pt>
                <c:pt idx="140">
                  <c:v>611.70000000000005</c:v>
                </c:pt>
                <c:pt idx="141">
                  <c:v>615.70000000000005</c:v>
                </c:pt>
                <c:pt idx="142">
                  <c:v>615.70000000000005</c:v>
                </c:pt>
                <c:pt idx="143">
                  <c:v>615.70000000000005</c:v>
                </c:pt>
                <c:pt idx="144">
                  <c:v>615.70000000000005</c:v>
                </c:pt>
                <c:pt idx="145">
                  <c:v>615.70000000000005</c:v>
                </c:pt>
                <c:pt idx="146">
                  <c:v>617.74</c:v>
                </c:pt>
                <c:pt idx="147">
                  <c:v>617.88</c:v>
                </c:pt>
                <c:pt idx="148">
                  <c:v>618.07000000000005</c:v>
                </c:pt>
                <c:pt idx="149">
                  <c:v>618.21</c:v>
                </c:pt>
                <c:pt idx="150">
                  <c:v>620.02</c:v>
                </c:pt>
                <c:pt idx="151">
                  <c:v>620.02</c:v>
                </c:pt>
                <c:pt idx="152">
                  <c:v>620.02</c:v>
                </c:pt>
                <c:pt idx="153">
                  <c:v>620.02</c:v>
                </c:pt>
                <c:pt idx="154">
                  <c:v>624.39</c:v>
                </c:pt>
                <c:pt idx="155">
                  <c:v>624.39</c:v>
                </c:pt>
                <c:pt idx="156">
                  <c:v>624.39</c:v>
                </c:pt>
                <c:pt idx="157">
                  <c:v>624.39</c:v>
                </c:pt>
                <c:pt idx="158">
                  <c:v>624.39</c:v>
                </c:pt>
                <c:pt idx="159">
                  <c:v>624.39</c:v>
                </c:pt>
                <c:pt idx="160">
                  <c:v>629.45000000000005</c:v>
                </c:pt>
                <c:pt idx="161">
                  <c:v>629.45000000000005</c:v>
                </c:pt>
                <c:pt idx="162">
                  <c:v>629.45000000000005</c:v>
                </c:pt>
                <c:pt idx="163">
                  <c:v>629.45000000000005</c:v>
                </c:pt>
                <c:pt idx="164">
                  <c:v>629.45000000000005</c:v>
                </c:pt>
                <c:pt idx="165">
                  <c:v>629.45000000000005</c:v>
                </c:pt>
                <c:pt idx="166">
                  <c:v>634.21</c:v>
                </c:pt>
                <c:pt idx="167">
                  <c:v>634.21</c:v>
                </c:pt>
                <c:pt idx="168">
                  <c:v>634.21</c:v>
                </c:pt>
                <c:pt idx="169">
                  <c:v>634.21</c:v>
                </c:pt>
                <c:pt idx="170">
                  <c:v>634.21</c:v>
                </c:pt>
                <c:pt idx="171">
                  <c:v>638.82000000000005</c:v>
                </c:pt>
                <c:pt idx="172">
                  <c:v>638.82000000000005</c:v>
                </c:pt>
                <c:pt idx="173">
                  <c:v>638.82000000000005</c:v>
                </c:pt>
                <c:pt idx="174">
                  <c:v>638.82000000000005</c:v>
                </c:pt>
                <c:pt idx="175">
                  <c:v>638.82000000000005</c:v>
                </c:pt>
                <c:pt idx="176">
                  <c:v>638.82000000000005</c:v>
                </c:pt>
                <c:pt idx="177">
                  <c:v>643.41999999999996</c:v>
                </c:pt>
                <c:pt idx="178">
                  <c:v>643.41999999999996</c:v>
                </c:pt>
                <c:pt idx="179">
                  <c:v>643.41999999999996</c:v>
                </c:pt>
                <c:pt idx="180">
                  <c:v>643.41999999999996</c:v>
                </c:pt>
                <c:pt idx="181">
                  <c:v>643.41999999999996</c:v>
                </c:pt>
                <c:pt idx="182">
                  <c:v>647.03</c:v>
                </c:pt>
                <c:pt idx="183">
                  <c:v>647.03</c:v>
                </c:pt>
                <c:pt idx="184">
                  <c:v>647.03</c:v>
                </c:pt>
                <c:pt idx="185">
                  <c:v>650.29</c:v>
                </c:pt>
                <c:pt idx="186">
                  <c:v>650.29</c:v>
                </c:pt>
                <c:pt idx="187">
                  <c:v>650.29</c:v>
                </c:pt>
                <c:pt idx="188">
                  <c:v>650.29</c:v>
                </c:pt>
                <c:pt idx="189">
                  <c:v>650.29</c:v>
                </c:pt>
                <c:pt idx="190">
                  <c:v>654.14</c:v>
                </c:pt>
                <c:pt idx="191">
                  <c:v>654.14</c:v>
                </c:pt>
                <c:pt idx="192">
                  <c:v>654.14</c:v>
                </c:pt>
                <c:pt idx="193">
                  <c:v>654.14</c:v>
                </c:pt>
                <c:pt idx="194">
                  <c:v>654.14</c:v>
                </c:pt>
                <c:pt idx="195">
                  <c:v>657.99</c:v>
                </c:pt>
                <c:pt idx="196">
                  <c:v>657.99</c:v>
                </c:pt>
                <c:pt idx="197">
                  <c:v>657.99</c:v>
                </c:pt>
                <c:pt idx="198">
                  <c:v>657.99</c:v>
                </c:pt>
                <c:pt idx="199">
                  <c:v>657.99</c:v>
                </c:pt>
                <c:pt idx="200">
                  <c:v>660.47</c:v>
                </c:pt>
                <c:pt idx="201">
                  <c:v>660.47</c:v>
                </c:pt>
                <c:pt idx="202">
                  <c:v>661.05</c:v>
                </c:pt>
                <c:pt idx="203">
                  <c:v>661.25</c:v>
                </c:pt>
                <c:pt idx="204">
                  <c:v>661.55</c:v>
                </c:pt>
                <c:pt idx="205">
                  <c:v>661.75</c:v>
                </c:pt>
                <c:pt idx="206">
                  <c:v>670.73</c:v>
                </c:pt>
                <c:pt idx="207">
                  <c:v>670.73</c:v>
                </c:pt>
                <c:pt idx="208">
                  <c:v>670.73</c:v>
                </c:pt>
                <c:pt idx="209">
                  <c:v>670.73</c:v>
                </c:pt>
                <c:pt idx="210">
                  <c:v>670.73</c:v>
                </c:pt>
                <c:pt idx="211">
                  <c:v>670.73</c:v>
                </c:pt>
                <c:pt idx="212">
                  <c:v>670.73</c:v>
                </c:pt>
                <c:pt idx="213">
                  <c:v>670.73</c:v>
                </c:pt>
                <c:pt idx="214">
                  <c:v>670.73</c:v>
                </c:pt>
                <c:pt idx="215">
                  <c:v>670.73</c:v>
                </c:pt>
                <c:pt idx="216">
                  <c:v>670.73</c:v>
                </c:pt>
                <c:pt idx="217">
                  <c:v>670.73</c:v>
                </c:pt>
                <c:pt idx="218">
                  <c:v>670.73</c:v>
                </c:pt>
                <c:pt idx="219">
                  <c:v>670.73</c:v>
                </c:pt>
                <c:pt idx="220">
                  <c:v>670.73</c:v>
                </c:pt>
                <c:pt idx="221">
                  <c:v>670.73</c:v>
                </c:pt>
                <c:pt idx="222">
                  <c:v>670.73</c:v>
                </c:pt>
                <c:pt idx="223">
                  <c:v>670.73</c:v>
                </c:pt>
                <c:pt idx="224">
                  <c:v>670.73</c:v>
                </c:pt>
                <c:pt idx="225">
                  <c:v>670.73</c:v>
                </c:pt>
                <c:pt idx="226">
                  <c:v>670.73</c:v>
                </c:pt>
                <c:pt idx="227">
                  <c:v>670.73</c:v>
                </c:pt>
                <c:pt idx="228">
                  <c:v>670.73</c:v>
                </c:pt>
                <c:pt idx="229">
                  <c:v>670.73</c:v>
                </c:pt>
                <c:pt idx="230">
                  <c:v>689.82</c:v>
                </c:pt>
                <c:pt idx="231">
                  <c:v>689.82</c:v>
                </c:pt>
                <c:pt idx="232">
                  <c:v>689.82</c:v>
                </c:pt>
                <c:pt idx="233">
                  <c:v>689.82</c:v>
                </c:pt>
                <c:pt idx="234">
                  <c:v>702.52</c:v>
                </c:pt>
                <c:pt idx="235">
                  <c:v>702.52</c:v>
                </c:pt>
                <c:pt idx="236">
                  <c:v>702.52</c:v>
                </c:pt>
                <c:pt idx="237">
                  <c:v>702.52</c:v>
                </c:pt>
                <c:pt idx="238">
                  <c:v>702.52</c:v>
                </c:pt>
                <c:pt idx="239">
                  <c:v>702.52</c:v>
                </c:pt>
                <c:pt idx="240">
                  <c:v>702.52</c:v>
                </c:pt>
                <c:pt idx="241">
                  <c:v>702.52</c:v>
                </c:pt>
                <c:pt idx="242">
                  <c:v>702.52</c:v>
                </c:pt>
                <c:pt idx="243">
                  <c:v>702.52</c:v>
                </c:pt>
                <c:pt idx="244">
                  <c:v>702.52</c:v>
                </c:pt>
                <c:pt idx="245">
                  <c:v>746.37</c:v>
                </c:pt>
                <c:pt idx="246">
                  <c:v>746.37</c:v>
                </c:pt>
                <c:pt idx="247">
                  <c:v>746.37</c:v>
                </c:pt>
                <c:pt idx="248">
                  <c:v>746.37</c:v>
                </c:pt>
                <c:pt idx="249">
                  <c:v>762.27</c:v>
                </c:pt>
                <c:pt idx="250">
                  <c:v>762.27</c:v>
                </c:pt>
                <c:pt idx="251">
                  <c:v>762.27</c:v>
                </c:pt>
                <c:pt idx="252">
                  <c:v>762.27</c:v>
                </c:pt>
                <c:pt idx="253">
                  <c:v>762.27</c:v>
                </c:pt>
                <c:pt idx="254">
                  <c:v>762.27</c:v>
                </c:pt>
                <c:pt idx="255">
                  <c:v>762.27</c:v>
                </c:pt>
                <c:pt idx="256">
                  <c:v>778.27</c:v>
                </c:pt>
                <c:pt idx="257">
                  <c:v>778.27</c:v>
                </c:pt>
                <c:pt idx="258">
                  <c:v>778.27</c:v>
                </c:pt>
                <c:pt idx="259">
                  <c:v>778.27</c:v>
                </c:pt>
                <c:pt idx="260">
                  <c:v>778.27</c:v>
                </c:pt>
                <c:pt idx="261">
                  <c:v>778.27</c:v>
                </c:pt>
                <c:pt idx="262">
                  <c:v>943.25</c:v>
                </c:pt>
                <c:pt idx="263">
                  <c:v>943.25</c:v>
                </c:pt>
                <c:pt idx="264">
                  <c:v>943.25</c:v>
                </c:pt>
                <c:pt idx="265">
                  <c:v>943.25</c:v>
                </c:pt>
                <c:pt idx="266">
                  <c:v>943.25</c:v>
                </c:pt>
                <c:pt idx="267">
                  <c:v>943.25</c:v>
                </c:pt>
                <c:pt idx="268">
                  <c:v>943.25</c:v>
                </c:pt>
                <c:pt idx="269">
                  <c:v>1013.6</c:v>
                </c:pt>
                <c:pt idx="270">
                  <c:v>1013.6</c:v>
                </c:pt>
                <c:pt idx="271">
                  <c:v>1013.6</c:v>
                </c:pt>
                <c:pt idx="272">
                  <c:v>1013.6</c:v>
                </c:pt>
                <c:pt idx="273">
                  <c:v>1013.6</c:v>
                </c:pt>
                <c:pt idx="274">
                  <c:v>1013.6</c:v>
                </c:pt>
                <c:pt idx="275">
                  <c:v>1013.6</c:v>
                </c:pt>
                <c:pt idx="276">
                  <c:v>1013.6</c:v>
                </c:pt>
                <c:pt idx="277">
                  <c:v>1222.9000000000001</c:v>
                </c:pt>
                <c:pt idx="278">
                  <c:v>1222.9000000000001</c:v>
                </c:pt>
                <c:pt idx="279">
                  <c:v>1222.9000000000001</c:v>
                </c:pt>
                <c:pt idx="280">
                  <c:v>1222.9000000000001</c:v>
                </c:pt>
                <c:pt idx="281">
                  <c:v>1222.9000000000001</c:v>
                </c:pt>
                <c:pt idx="282">
                  <c:v>1222.9000000000001</c:v>
                </c:pt>
                <c:pt idx="283">
                  <c:v>1222.9000000000001</c:v>
                </c:pt>
                <c:pt idx="284">
                  <c:v>1222.9000000000001</c:v>
                </c:pt>
                <c:pt idx="285">
                  <c:v>1222.9000000000001</c:v>
                </c:pt>
                <c:pt idx="286">
                  <c:v>1222.9000000000001</c:v>
                </c:pt>
                <c:pt idx="287">
                  <c:v>1222.9000000000001</c:v>
                </c:pt>
                <c:pt idx="288">
                  <c:v>1222.9000000000001</c:v>
                </c:pt>
                <c:pt idx="289">
                  <c:v>1222.9000000000001</c:v>
                </c:pt>
                <c:pt idx="290">
                  <c:v>1222.9000000000001</c:v>
                </c:pt>
                <c:pt idx="291">
                  <c:v>1222.9000000000001</c:v>
                </c:pt>
                <c:pt idx="292">
                  <c:v>1222.9000000000001</c:v>
                </c:pt>
                <c:pt idx="293">
                  <c:v>1222.9000000000001</c:v>
                </c:pt>
                <c:pt idx="294">
                  <c:v>1222.9000000000001</c:v>
                </c:pt>
                <c:pt idx="295">
                  <c:v>1359.7</c:v>
                </c:pt>
                <c:pt idx="296">
                  <c:v>1359.7</c:v>
                </c:pt>
                <c:pt idx="297">
                  <c:v>1359.7</c:v>
                </c:pt>
                <c:pt idx="298">
                  <c:v>1359.7</c:v>
                </c:pt>
                <c:pt idx="299">
                  <c:v>1359.7</c:v>
                </c:pt>
                <c:pt idx="300">
                  <c:v>1359.7</c:v>
                </c:pt>
                <c:pt idx="301">
                  <c:v>1359.7</c:v>
                </c:pt>
                <c:pt idx="302">
                  <c:v>1680.9</c:v>
                </c:pt>
                <c:pt idx="303">
                  <c:v>1680.9</c:v>
                </c:pt>
                <c:pt idx="304">
                  <c:v>1680.9</c:v>
                </c:pt>
                <c:pt idx="305">
                  <c:v>1680.9</c:v>
                </c:pt>
                <c:pt idx="306">
                  <c:v>1680.9</c:v>
                </c:pt>
                <c:pt idx="307">
                  <c:v>1680.9</c:v>
                </c:pt>
                <c:pt idx="308">
                  <c:v>1680.9</c:v>
                </c:pt>
                <c:pt idx="309">
                  <c:v>2153.6</c:v>
                </c:pt>
                <c:pt idx="310">
                  <c:v>2153.6</c:v>
                </c:pt>
                <c:pt idx="311">
                  <c:v>2153.6</c:v>
                </c:pt>
                <c:pt idx="312">
                  <c:v>2153.6</c:v>
                </c:pt>
                <c:pt idx="313">
                  <c:v>2153.6</c:v>
                </c:pt>
                <c:pt idx="314">
                  <c:v>2153.6</c:v>
                </c:pt>
                <c:pt idx="315">
                  <c:v>2153.6</c:v>
                </c:pt>
                <c:pt idx="316">
                  <c:v>2626.3</c:v>
                </c:pt>
                <c:pt idx="317">
                  <c:v>2626.3</c:v>
                </c:pt>
                <c:pt idx="318">
                  <c:v>2608.4</c:v>
                </c:pt>
                <c:pt idx="319">
                  <c:v>2542.6999999999998</c:v>
                </c:pt>
                <c:pt idx="320">
                  <c:v>2429.1999999999998</c:v>
                </c:pt>
                <c:pt idx="321">
                  <c:v>2279.8000000000002</c:v>
                </c:pt>
                <c:pt idx="322">
                  <c:v>2099.5</c:v>
                </c:pt>
                <c:pt idx="323">
                  <c:v>1890.4</c:v>
                </c:pt>
                <c:pt idx="324">
                  <c:v>1650.8</c:v>
                </c:pt>
                <c:pt idx="325">
                  <c:v>1380.2</c:v>
                </c:pt>
                <c:pt idx="326">
                  <c:v>1066.0999999999999</c:v>
                </c:pt>
                <c:pt idx="327">
                  <c:v>713.89</c:v>
                </c:pt>
                <c:pt idx="328">
                  <c:v>343.19</c:v>
                </c:pt>
                <c:pt idx="329">
                  <c:v>44.895000000000003</c:v>
                </c:pt>
                <c:pt idx="330">
                  <c:v>-445.99</c:v>
                </c:pt>
                <c:pt idx="331">
                  <c:v>-856.37</c:v>
                </c:pt>
                <c:pt idx="332">
                  <c:v>-1280.5999999999999</c:v>
                </c:pt>
                <c:pt idx="333">
                  <c:v>-1716.8</c:v>
                </c:pt>
                <c:pt idx="334">
                  <c:v>-2157.8000000000002</c:v>
                </c:pt>
                <c:pt idx="335">
                  <c:v>-2604.1999999999998</c:v>
                </c:pt>
                <c:pt idx="336">
                  <c:v>-3054.3</c:v>
                </c:pt>
                <c:pt idx="337">
                  <c:v>-3498.9</c:v>
                </c:pt>
                <c:pt idx="338">
                  <c:v>-3938.9</c:v>
                </c:pt>
                <c:pt idx="339">
                  <c:v>-4376.1000000000004</c:v>
                </c:pt>
                <c:pt idx="340">
                  <c:v>-4796.6000000000004</c:v>
                </c:pt>
                <c:pt idx="341">
                  <c:v>-5199.1000000000004</c:v>
                </c:pt>
                <c:pt idx="342">
                  <c:v>-5589.1</c:v>
                </c:pt>
                <c:pt idx="343">
                  <c:v>-5991</c:v>
                </c:pt>
                <c:pt idx="344">
                  <c:v>-6404.5</c:v>
                </c:pt>
                <c:pt idx="345">
                  <c:v>-6799.4</c:v>
                </c:pt>
                <c:pt idx="346">
                  <c:v>-7161.8</c:v>
                </c:pt>
                <c:pt idx="347">
                  <c:v>-7490.3</c:v>
                </c:pt>
                <c:pt idx="348">
                  <c:v>-7786.8</c:v>
                </c:pt>
                <c:pt idx="349">
                  <c:v>-8053.1</c:v>
                </c:pt>
                <c:pt idx="350">
                  <c:v>-8280.2999999999993</c:v>
                </c:pt>
                <c:pt idx="351">
                  <c:v>-8465.2999999999993</c:v>
                </c:pt>
                <c:pt idx="352">
                  <c:v>-8608.2000000000007</c:v>
                </c:pt>
                <c:pt idx="353">
                  <c:v>-8699.9</c:v>
                </c:pt>
                <c:pt idx="354">
                  <c:v>-8741.9</c:v>
                </c:pt>
                <c:pt idx="355">
                  <c:v>-8724.7000000000007</c:v>
                </c:pt>
                <c:pt idx="356">
                  <c:v>-8647.6</c:v>
                </c:pt>
                <c:pt idx="357">
                  <c:v>-8516.6</c:v>
                </c:pt>
                <c:pt idx="358">
                  <c:v>-8336.4</c:v>
                </c:pt>
                <c:pt idx="359">
                  <c:v>-8111.7</c:v>
                </c:pt>
                <c:pt idx="360">
                  <c:v>-7848.9</c:v>
                </c:pt>
                <c:pt idx="361">
                  <c:v>-7548.6</c:v>
                </c:pt>
                <c:pt idx="362">
                  <c:v>-7211.4</c:v>
                </c:pt>
                <c:pt idx="363">
                  <c:v>-6837.6</c:v>
                </c:pt>
                <c:pt idx="364">
                  <c:v>-6427.1</c:v>
                </c:pt>
                <c:pt idx="365">
                  <c:v>-5979.6</c:v>
                </c:pt>
                <c:pt idx="366">
                  <c:v>-5494.5</c:v>
                </c:pt>
                <c:pt idx="367">
                  <c:v>-4971.2</c:v>
                </c:pt>
                <c:pt idx="368">
                  <c:v>-4408.8999999999996</c:v>
                </c:pt>
                <c:pt idx="369">
                  <c:v>-3807.7</c:v>
                </c:pt>
                <c:pt idx="370">
                  <c:v>-3164.7</c:v>
                </c:pt>
                <c:pt idx="371">
                  <c:v>-2486</c:v>
                </c:pt>
                <c:pt idx="372">
                  <c:v>-1989</c:v>
                </c:pt>
                <c:pt idx="373">
                  <c:v>-1459.2</c:v>
                </c:pt>
                <c:pt idx="374">
                  <c:v>-899.79</c:v>
                </c:pt>
                <c:pt idx="375">
                  <c:v>-310.25</c:v>
                </c:pt>
              </c:numCache>
            </c:numRef>
          </c:xVal>
          <c:yVal>
            <c:numRef>
              <c:f>'Verification foundation load'!$A$121:$A$496</c:f>
              <c:numCache>
                <c:formatCode>0.000</c:formatCode>
                <c:ptCount val="376"/>
                <c:pt idx="0">
                  <c:v>105.81</c:v>
                </c:pt>
                <c:pt idx="1">
                  <c:v>105.68</c:v>
                </c:pt>
                <c:pt idx="2">
                  <c:v>105.58</c:v>
                </c:pt>
                <c:pt idx="3">
                  <c:v>105.48</c:v>
                </c:pt>
                <c:pt idx="4">
                  <c:v>105.1</c:v>
                </c:pt>
                <c:pt idx="5">
                  <c:v>104.72</c:v>
                </c:pt>
                <c:pt idx="6">
                  <c:v>104.69</c:v>
                </c:pt>
                <c:pt idx="7">
                  <c:v>104.61</c:v>
                </c:pt>
                <c:pt idx="8">
                  <c:v>104.52</c:v>
                </c:pt>
                <c:pt idx="9">
                  <c:v>104.49</c:v>
                </c:pt>
                <c:pt idx="10">
                  <c:v>103.965</c:v>
                </c:pt>
                <c:pt idx="11">
                  <c:v>103.44</c:v>
                </c:pt>
                <c:pt idx="12">
                  <c:v>102.91500000000001</c:v>
                </c:pt>
                <c:pt idx="13">
                  <c:v>102.39</c:v>
                </c:pt>
                <c:pt idx="14">
                  <c:v>101.93</c:v>
                </c:pt>
                <c:pt idx="15">
                  <c:v>101.47</c:v>
                </c:pt>
                <c:pt idx="16">
                  <c:v>101.01</c:v>
                </c:pt>
                <c:pt idx="17">
                  <c:v>100.55</c:v>
                </c:pt>
                <c:pt idx="18">
                  <c:v>100.09</c:v>
                </c:pt>
                <c:pt idx="19">
                  <c:v>99.63</c:v>
                </c:pt>
                <c:pt idx="20">
                  <c:v>99.171666666700006</c:v>
                </c:pt>
                <c:pt idx="21">
                  <c:v>98.7133333333</c:v>
                </c:pt>
                <c:pt idx="22">
                  <c:v>98.254999999999995</c:v>
                </c:pt>
                <c:pt idx="23">
                  <c:v>97.796666666700006</c:v>
                </c:pt>
                <c:pt idx="24">
                  <c:v>97.3383333333</c:v>
                </c:pt>
                <c:pt idx="25">
                  <c:v>96.88</c:v>
                </c:pt>
                <c:pt idx="26">
                  <c:v>96.421666666700006</c:v>
                </c:pt>
                <c:pt idx="27">
                  <c:v>95.9633333333</c:v>
                </c:pt>
                <c:pt idx="28">
                  <c:v>95.504999999999995</c:v>
                </c:pt>
                <c:pt idx="29">
                  <c:v>95.046666666700006</c:v>
                </c:pt>
                <c:pt idx="30">
                  <c:v>94.5883333333</c:v>
                </c:pt>
                <c:pt idx="31">
                  <c:v>94.13</c:v>
                </c:pt>
                <c:pt idx="32">
                  <c:v>93.671666666700006</c:v>
                </c:pt>
                <c:pt idx="33">
                  <c:v>93.2133333333</c:v>
                </c:pt>
                <c:pt idx="34">
                  <c:v>92.754999999999995</c:v>
                </c:pt>
                <c:pt idx="35">
                  <c:v>92.296666666700006</c:v>
                </c:pt>
                <c:pt idx="36">
                  <c:v>91.8383333333</c:v>
                </c:pt>
                <c:pt idx="37">
                  <c:v>91.38</c:v>
                </c:pt>
                <c:pt idx="38">
                  <c:v>90.923333333299993</c:v>
                </c:pt>
                <c:pt idx="39">
                  <c:v>90.466666666699993</c:v>
                </c:pt>
                <c:pt idx="40">
                  <c:v>90.01</c:v>
                </c:pt>
                <c:pt idx="41">
                  <c:v>89.553333333300003</c:v>
                </c:pt>
                <c:pt idx="42">
                  <c:v>89.096666666700003</c:v>
                </c:pt>
                <c:pt idx="43">
                  <c:v>88.64</c:v>
                </c:pt>
                <c:pt idx="44">
                  <c:v>88.183333333299998</c:v>
                </c:pt>
                <c:pt idx="45">
                  <c:v>87.726666666699998</c:v>
                </c:pt>
                <c:pt idx="46">
                  <c:v>87.27</c:v>
                </c:pt>
                <c:pt idx="47">
                  <c:v>86.813333333299994</c:v>
                </c:pt>
                <c:pt idx="48">
                  <c:v>86.356666666699994</c:v>
                </c:pt>
                <c:pt idx="49">
                  <c:v>85.9</c:v>
                </c:pt>
                <c:pt idx="50">
                  <c:v>85.443333333300004</c:v>
                </c:pt>
                <c:pt idx="51">
                  <c:v>84.986666666700003</c:v>
                </c:pt>
                <c:pt idx="52">
                  <c:v>84.53</c:v>
                </c:pt>
                <c:pt idx="53">
                  <c:v>84.073333333299999</c:v>
                </c:pt>
                <c:pt idx="54">
                  <c:v>83.616666666699999</c:v>
                </c:pt>
                <c:pt idx="55">
                  <c:v>83.16</c:v>
                </c:pt>
                <c:pt idx="56">
                  <c:v>82.704999999999998</c:v>
                </c:pt>
                <c:pt idx="57">
                  <c:v>82.25</c:v>
                </c:pt>
                <c:pt idx="58">
                  <c:v>81.795000000000002</c:v>
                </c:pt>
                <c:pt idx="59">
                  <c:v>81.34</c:v>
                </c:pt>
                <c:pt idx="60">
                  <c:v>80.885000000000005</c:v>
                </c:pt>
                <c:pt idx="61">
                  <c:v>80.430000000000007</c:v>
                </c:pt>
                <c:pt idx="62">
                  <c:v>79.974999999999994</c:v>
                </c:pt>
                <c:pt idx="63">
                  <c:v>79.52</c:v>
                </c:pt>
                <c:pt idx="64">
                  <c:v>79.064999999999998</c:v>
                </c:pt>
                <c:pt idx="65">
                  <c:v>78.61</c:v>
                </c:pt>
                <c:pt idx="66">
                  <c:v>78.155000000000001</c:v>
                </c:pt>
                <c:pt idx="67">
                  <c:v>77.7</c:v>
                </c:pt>
                <c:pt idx="68">
                  <c:v>77.245000000000005</c:v>
                </c:pt>
                <c:pt idx="69">
                  <c:v>76.790000000000006</c:v>
                </c:pt>
                <c:pt idx="70">
                  <c:v>76.334999999999994</c:v>
                </c:pt>
                <c:pt idx="71">
                  <c:v>75.88</c:v>
                </c:pt>
                <c:pt idx="72">
                  <c:v>75.424999999999997</c:v>
                </c:pt>
                <c:pt idx="73">
                  <c:v>74.97</c:v>
                </c:pt>
                <c:pt idx="74">
                  <c:v>74.516666666700004</c:v>
                </c:pt>
                <c:pt idx="75">
                  <c:v>74.063333333299994</c:v>
                </c:pt>
                <c:pt idx="76">
                  <c:v>73.61</c:v>
                </c:pt>
                <c:pt idx="77">
                  <c:v>73.156666666700005</c:v>
                </c:pt>
                <c:pt idx="78">
                  <c:v>72.703333333299994</c:v>
                </c:pt>
                <c:pt idx="79">
                  <c:v>72.25</c:v>
                </c:pt>
                <c:pt idx="80">
                  <c:v>72.22</c:v>
                </c:pt>
                <c:pt idx="81">
                  <c:v>72.13</c:v>
                </c:pt>
                <c:pt idx="82">
                  <c:v>72.040000000000006</c:v>
                </c:pt>
                <c:pt idx="83">
                  <c:v>72.010000000000005</c:v>
                </c:pt>
                <c:pt idx="84">
                  <c:v>71.576666666700007</c:v>
                </c:pt>
                <c:pt idx="85">
                  <c:v>71.143333333300006</c:v>
                </c:pt>
                <c:pt idx="86">
                  <c:v>70.709999999999994</c:v>
                </c:pt>
                <c:pt idx="87">
                  <c:v>70.276666666699995</c:v>
                </c:pt>
                <c:pt idx="88">
                  <c:v>69.843333333299995</c:v>
                </c:pt>
                <c:pt idx="89">
                  <c:v>69.41</c:v>
                </c:pt>
                <c:pt idx="90">
                  <c:v>68.959999999999994</c:v>
                </c:pt>
                <c:pt idx="91">
                  <c:v>68.510000000000005</c:v>
                </c:pt>
                <c:pt idx="92">
                  <c:v>68.06</c:v>
                </c:pt>
                <c:pt idx="93">
                  <c:v>67.61</c:v>
                </c:pt>
                <c:pt idx="94">
                  <c:v>67.16</c:v>
                </c:pt>
                <c:pt idx="95">
                  <c:v>66.709999999999994</c:v>
                </c:pt>
                <c:pt idx="96">
                  <c:v>66.261666666699995</c:v>
                </c:pt>
                <c:pt idx="97">
                  <c:v>65.813333333299994</c:v>
                </c:pt>
                <c:pt idx="98">
                  <c:v>65.364999999999995</c:v>
                </c:pt>
                <c:pt idx="99">
                  <c:v>64.916666666699996</c:v>
                </c:pt>
                <c:pt idx="100">
                  <c:v>64.468333333299995</c:v>
                </c:pt>
                <c:pt idx="101">
                  <c:v>64.02</c:v>
                </c:pt>
                <c:pt idx="102">
                  <c:v>63.573333333299999</c:v>
                </c:pt>
                <c:pt idx="103">
                  <c:v>63.126666666699997</c:v>
                </c:pt>
                <c:pt idx="104">
                  <c:v>62.68</c:v>
                </c:pt>
                <c:pt idx="105">
                  <c:v>62.233333333300003</c:v>
                </c:pt>
                <c:pt idx="106">
                  <c:v>61.7866666667</c:v>
                </c:pt>
                <c:pt idx="107">
                  <c:v>61.34</c:v>
                </c:pt>
                <c:pt idx="108">
                  <c:v>60.891666666699997</c:v>
                </c:pt>
                <c:pt idx="109">
                  <c:v>60.443333333299996</c:v>
                </c:pt>
                <c:pt idx="110">
                  <c:v>59.994999999999997</c:v>
                </c:pt>
                <c:pt idx="111">
                  <c:v>59.546666666699998</c:v>
                </c:pt>
                <c:pt idx="112">
                  <c:v>59.098333333299998</c:v>
                </c:pt>
                <c:pt idx="113">
                  <c:v>58.65</c:v>
                </c:pt>
                <c:pt idx="114">
                  <c:v>58.203333333300002</c:v>
                </c:pt>
                <c:pt idx="115">
                  <c:v>57.756666666699999</c:v>
                </c:pt>
                <c:pt idx="116">
                  <c:v>57.31</c:v>
                </c:pt>
                <c:pt idx="117">
                  <c:v>56.863333333299998</c:v>
                </c:pt>
                <c:pt idx="118">
                  <c:v>56.416666666700003</c:v>
                </c:pt>
                <c:pt idx="119">
                  <c:v>55.97</c:v>
                </c:pt>
                <c:pt idx="120">
                  <c:v>55.524999999999999</c:v>
                </c:pt>
                <c:pt idx="121">
                  <c:v>55.08</c:v>
                </c:pt>
                <c:pt idx="122">
                  <c:v>54.634999999999998</c:v>
                </c:pt>
                <c:pt idx="123">
                  <c:v>54.19</c:v>
                </c:pt>
                <c:pt idx="124">
                  <c:v>53.744999999999997</c:v>
                </c:pt>
                <c:pt idx="125">
                  <c:v>53.3</c:v>
                </c:pt>
                <c:pt idx="126">
                  <c:v>52.8533333333</c:v>
                </c:pt>
                <c:pt idx="127">
                  <c:v>52.406666666699998</c:v>
                </c:pt>
                <c:pt idx="128">
                  <c:v>51.96</c:v>
                </c:pt>
                <c:pt idx="129">
                  <c:v>51.513333333299997</c:v>
                </c:pt>
                <c:pt idx="130">
                  <c:v>51.066666666700002</c:v>
                </c:pt>
                <c:pt idx="131">
                  <c:v>50.62</c:v>
                </c:pt>
                <c:pt idx="132">
                  <c:v>50.154000000000003</c:v>
                </c:pt>
                <c:pt idx="133">
                  <c:v>49.688000000000002</c:v>
                </c:pt>
                <c:pt idx="134">
                  <c:v>49.222000000000001</c:v>
                </c:pt>
                <c:pt idx="135">
                  <c:v>48.756</c:v>
                </c:pt>
                <c:pt idx="136">
                  <c:v>48.29</c:v>
                </c:pt>
                <c:pt idx="137">
                  <c:v>47.83</c:v>
                </c:pt>
                <c:pt idx="138">
                  <c:v>47.37</c:v>
                </c:pt>
                <c:pt idx="139">
                  <c:v>46.91</c:v>
                </c:pt>
                <c:pt idx="140">
                  <c:v>46.45</c:v>
                </c:pt>
                <c:pt idx="141">
                  <c:v>45.99</c:v>
                </c:pt>
                <c:pt idx="142">
                  <c:v>45.536000000000001</c:v>
                </c:pt>
                <c:pt idx="143">
                  <c:v>45.082000000000001</c:v>
                </c:pt>
                <c:pt idx="144">
                  <c:v>44.628</c:v>
                </c:pt>
                <c:pt idx="145">
                  <c:v>44.173999999999999</c:v>
                </c:pt>
                <c:pt idx="146">
                  <c:v>43.72</c:v>
                </c:pt>
                <c:pt idx="147">
                  <c:v>43.68</c:v>
                </c:pt>
                <c:pt idx="148">
                  <c:v>43.57</c:v>
                </c:pt>
                <c:pt idx="149">
                  <c:v>43.46</c:v>
                </c:pt>
                <c:pt idx="150">
                  <c:v>43.42</c:v>
                </c:pt>
                <c:pt idx="151">
                  <c:v>42.92</c:v>
                </c:pt>
                <c:pt idx="152">
                  <c:v>42.42</c:v>
                </c:pt>
                <c:pt idx="153">
                  <c:v>41.92</c:v>
                </c:pt>
                <c:pt idx="154">
                  <c:v>41.42</c:v>
                </c:pt>
                <c:pt idx="155">
                  <c:v>40.931666666700004</c:v>
                </c:pt>
                <c:pt idx="156">
                  <c:v>40.443333333299996</c:v>
                </c:pt>
                <c:pt idx="157">
                  <c:v>39.954999999999998</c:v>
                </c:pt>
                <c:pt idx="158">
                  <c:v>39.4666666667</c:v>
                </c:pt>
                <c:pt idx="159">
                  <c:v>38.9783333333</c:v>
                </c:pt>
                <c:pt idx="160">
                  <c:v>38.49</c:v>
                </c:pt>
                <c:pt idx="161">
                  <c:v>38.026666666700002</c:v>
                </c:pt>
                <c:pt idx="162">
                  <c:v>37.563333333300001</c:v>
                </c:pt>
                <c:pt idx="163">
                  <c:v>37.1</c:v>
                </c:pt>
                <c:pt idx="164">
                  <c:v>36.636666666700002</c:v>
                </c:pt>
                <c:pt idx="165">
                  <c:v>36.1733333333</c:v>
                </c:pt>
                <c:pt idx="166">
                  <c:v>35.71</c:v>
                </c:pt>
                <c:pt idx="167">
                  <c:v>35.194000000000003</c:v>
                </c:pt>
                <c:pt idx="168">
                  <c:v>34.677999999999997</c:v>
                </c:pt>
                <c:pt idx="169">
                  <c:v>34.161999999999999</c:v>
                </c:pt>
                <c:pt idx="170">
                  <c:v>33.646000000000001</c:v>
                </c:pt>
                <c:pt idx="171">
                  <c:v>33.130000000000003</c:v>
                </c:pt>
                <c:pt idx="172">
                  <c:v>32.693333333299996</c:v>
                </c:pt>
                <c:pt idx="173">
                  <c:v>32.256666666699999</c:v>
                </c:pt>
                <c:pt idx="174">
                  <c:v>31.82</c:v>
                </c:pt>
                <c:pt idx="175">
                  <c:v>31.383333333300001</c:v>
                </c:pt>
                <c:pt idx="176">
                  <c:v>30.946666666700001</c:v>
                </c:pt>
                <c:pt idx="177">
                  <c:v>30.51</c:v>
                </c:pt>
                <c:pt idx="178">
                  <c:v>29.998000000000001</c:v>
                </c:pt>
                <c:pt idx="179">
                  <c:v>29.486000000000001</c:v>
                </c:pt>
                <c:pt idx="180">
                  <c:v>28.974</c:v>
                </c:pt>
                <c:pt idx="181">
                  <c:v>28.462</c:v>
                </c:pt>
                <c:pt idx="182">
                  <c:v>27.95</c:v>
                </c:pt>
                <c:pt idx="183">
                  <c:v>27.45</c:v>
                </c:pt>
                <c:pt idx="184">
                  <c:v>26.95</c:v>
                </c:pt>
                <c:pt idx="185">
                  <c:v>26.45</c:v>
                </c:pt>
                <c:pt idx="186">
                  <c:v>26.015999999999998</c:v>
                </c:pt>
                <c:pt idx="187">
                  <c:v>25.582000000000001</c:v>
                </c:pt>
                <c:pt idx="188">
                  <c:v>25.148</c:v>
                </c:pt>
                <c:pt idx="189">
                  <c:v>24.713999999999999</c:v>
                </c:pt>
                <c:pt idx="190">
                  <c:v>24.28</c:v>
                </c:pt>
                <c:pt idx="191">
                  <c:v>23.847999999999999</c:v>
                </c:pt>
                <c:pt idx="192">
                  <c:v>23.416</c:v>
                </c:pt>
                <c:pt idx="193">
                  <c:v>22.984000000000002</c:v>
                </c:pt>
                <c:pt idx="194">
                  <c:v>22.552</c:v>
                </c:pt>
                <c:pt idx="195">
                  <c:v>22.12</c:v>
                </c:pt>
                <c:pt idx="196">
                  <c:v>21.686</c:v>
                </c:pt>
                <c:pt idx="197">
                  <c:v>21.251999999999999</c:v>
                </c:pt>
                <c:pt idx="198">
                  <c:v>20.818000000000001</c:v>
                </c:pt>
                <c:pt idx="199">
                  <c:v>20.384</c:v>
                </c:pt>
                <c:pt idx="200">
                  <c:v>19.95</c:v>
                </c:pt>
                <c:pt idx="201">
                  <c:v>19.64</c:v>
                </c:pt>
                <c:pt idx="202">
                  <c:v>19.329999999999998</c:v>
                </c:pt>
                <c:pt idx="203">
                  <c:v>19.29</c:v>
                </c:pt>
                <c:pt idx="204">
                  <c:v>19.149999999999999</c:v>
                </c:pt>
                <c:pt idx="205">
                  <c:v>18.975000000000001</c:v>
                </c:pt>
                <c:pt idx="206">
                  <c:v>18.925000000000001</c:v>
                </c:pt>
                <c:pt idx="207">
                  <c:v>18.5</c:v>
                </c:pt>
                <c:pt idx="208">
                  <c:v>17.95</c:v>
                </c:pt>
                <c:pt idx="209">
                  <c:v>17.456250000000001</c:v>
                </c:pt>
                <c:pt idx="210">
                  <c:v>16.962499999999999</c:v>
                </c:pt>
                <c:pt idx="211">
                  <c:v>16.46875</c:v>
                </c:pt>
                <c:pt idx="212">
                  <c:v>15.975</c:v>
                </c:pt>
                <c:pt idx="213">
                  <c:v>15.481249999999999</c:v>
                </c:pt>
                <c:pt idx="214">
                  <c:v>14.987500000000001</c:v>
                </c:pt>
                <c:pt idx="215">
                  <c:v>14.49375</c:v>
                </c:pt>
                <c:pt idx="216">
                  <c:v>14</c:v>
                </c:pt>
                <c:pt idx="217">
                  <c:v>13.525714285699999</c:v>
                </c:pt>
                <c:pt idx="218">
                  <c:v>13.051428571400001</c:v>
                </c:pt>
                <c:pt idx="219">
                  <c:v>12.5771428571</c:v>
                </c:pt>
                <c:pt idx="220">
                  <c:v>12.1028571429</c:v>
                </c:pt>
                <c:pt idx="221">
                  <c:v>11.628571428600001</c:v>
                </c:pt>
                <c:pt idx="222">
                  <c:v>11.1542857143</c:v>
                </c:pt>
                <c:pt idx="223">
                  <c:v>10.68</c:v>
                </c:pt>
                <c:pt idx="224">
                  <c:v>10.205714285699999</c:v>
                </c:pt>
                <c:pt idx="225">
                  <c:v>9.7314285714299995</c:v>
                </c:pt>
                <c:pt idx="226">
                  <c:v>9.2571428571399998</c:v>
                </c:pt>
                <c:pt idx="227">
                  <c:v>8.7828571428599993</c:v>
                </c:pt>
                <c:pt idx="228">
                  <c:v>8.3085714285699996</c:v>
                </c:pt>
                <c:pt idx="229">
                  <c:v>7.83428571429</c:v>
                </c:pt>
                <c:pt idx="230">
                  <c:v>7.36</c:v>
                </c:pt>
                <c:pt idx="231">
                  <c:v>6.86</c:v>
                </c:pt>
                <c:pt idx="232">
                  <c:v>6.36</c:v>
                </c:pt>
                <c:pt idx="233">
                  <c:v>5.86</c:v>
                </c:pt>
                <c:pt idx="234">
                  <c:v>5.36</c:v>
                </c:pt>
                <c:pt idx="235">
                  <c:v>4.93</c:v>
                </c:pt>
                <c:pt idx="236">
                  <c:v>4.5</c:v>
                </c:pt>
                <c:pt idx="237">
                  <c:v>4.0599999999999996</c:v>
                </c:pt>
                <c:pt idx="238">
                  <c:v>3.62</c:v>
                </c:pt>
                <c:pt idx="239">
                  <c:v>3.145</c:v>
                </c:pt>
                <c:pt idx="240">
                  <c:v>2.67</c:v>
                </c:pt>
                <c:pt idx="241">
                  <c:v>2.1949999999999998</c:v>
                </c:pt>
                <c:pt idx="242">
                  <c:v>1.72</c:v>
                </c:pt>
                <c:pt idx="243">
                  <c:v>1.62</c:v>
                </c:pt>
                <c:pt idx="244">
                  <c:v>1.08</c:v>
                </c:pt>
                <c:pt idx="245">
                  <c:v>0.54</c:v>
                </c:pt>
                <c:pt idx="246">
                  <c:v>0</c:v>
                </c:pt>
                <c:pt idx="247">
                  <c:v>-0.38</c:v>
                </c:pt>
                <c:pt idx="248">
                  <c:v>-0.92</c:v>
                </c:pt>
                <c:pt idx="249">
                  <c:v>-1.46</c:v>
                </c:pt>
                <c:pt idx="250">
                  <c:v>-1.9657142857100001</c:v>
                </c:pt>
                <c:pt idx="251">
                  <c:v>-2.4714285714300002</c:v>
                </c:pt>
                <c:pt idx="252">
                  <c:v>-2.97714285714</c:v>
                </c:pt>
                <c:pt idx="253">
                  <c:v>-3.4828571428599999</c:v>
                </c:pt>
                <c:pt idx="254">
                  <c:v>-3.9885714285699998</c:v>
                </c:pt>
                <c:pt idx="255">
                  <c:v>-4.4942857142900001</c:v>
                </c:pt>
                <c:pt idx="256">
                  <c:v>-5</c:v>
                </c:pt>
                <c:pt idx="257">
                  <c:v>-5.5</c:v>
                </c:pt>
                <c:pt idx="258">
                  <c:v>-6</c:v>
                </c:pt>
                <c:pt idx="259">
                  <c:v>-6.5</c:v>
                </c:pt>
                <c:pt idx="260">
                  <c:v>-7</c:v>
                </c:pt>
                <c:pt idx="261">
                  <c:v>-7.5</c:v>
                </c:pt>
                <c:pt idx="262">
                  <c:v>-8</c:v>
                </c:pt>
                <c:pt idx="263">
                  <c:v>-8.4778571428599996</c:v>
                </c:pt>
                <c:pt idx="264">
                  <c:v>-8.9557142857100001</c:v>
                </c:pt>
                <c:pt idx="265">
                  <c:v>-9.4335714285699996</c:v>
                </c:pt>
                <c:pt idx="266">
                  <c:v>-9.9114285714299992</c:v>
                </c:pt>
                <c:pt idx="267">
                  <c:v>-10.3892857143</c:v>
                </c:pt>
                <c:pt idx="268">
                  <c:v>-10.867142857099999</c:v>
                </c:pt>
                <c:pt idx="269">
                  <c:v>-11.345000000000001</c:v>
                </c:pt>
                <c:pt idx="270">
                  <c:v>-11.801875000000001</c:v>
                </c:pt>
                <c:pt idx="271">
                  <c:v>-12.258749999999999</c:v>
                </c:pt>
                <c:pt idx="272">
                  <c:v>-12.715624999999999</c:v>
                </c:pt>
                <c:pt idx="273">
                  <c:v>-13.172499999999999</c:v>
                </c:pt>
                <c:pt idx="274">
                  <c:v>-13.629375</c:v>
                </c:pt>
                <c:pt idx="275">
                  <c:v>-14.08625</c:v>
                </c:pt>
                <c:pt idx="276">
                  <c:v>-14.543125</c:v>
                </c:pt>
                <c:pt idx="277">
                  <c:v>-15</c:v>
                </c:pt>
                <c:pt idx="278">
                  <c:v>-15.5</c:v>
                </c:pt>
                <c:pt idx="279">
                  <c:v>-16</c:v>
                </c:pt>
                <c:pt idx="280">
                  <c:v>-16.5</c:v>
                </c:pt>
                <c:pt idx="281">
                  <c:v>-17</c:v>
                </c:pt>
                <c:pt idx="282">
                  <c:v>-17.5</c:v>
                </c:pt>
                <c:pt idx="283">
                  <c:v>-18</c:v>
                </c:pt>
                <c:pt idx="284">
                  <c:v>-18.5</c:v>
                </c:pt>
                <c:pt idx="285">
                  <c:v>-19</c:v>
                </c:pt>
                <c:pt idx="286">
                  <c:v>-19.5</c:v>
                </c:pt>
                <c:pt idx="287">
                  <c:v>-20</c:v>
                </c:pt>
                <c:pt idx="288">
                  <c:v>-20.5</c:v>
                </c:pt>
                <c:pt idx="289">
                  <c:v>-21</c:v>
                </c:pt>
                <c:pt idx="290">
                  <c:v>-21.5</c:v>
                </c:pt>
                <c:pt idx="291">
                  <c:v>-22</c:v>
                </c:pt>
                <c:pt idx="292">
                  <c:v>-22.5</c:v>
                </c:pt>
                <c:pt idx="293">
                  <c:v>-23</c:v>
                </c:pt>
                <c:pt idx="294">
                  <c:v>-23.5</c:v>
                </c:pt>
                <c:pt idx="295">
                  <c:v>-24</c:v>
                </c:pt>
                <c:pt idx="296">
                  <c:v>-24.471428571400001</c:v>
                </c:pt>
                <c:pt idx="297">
                  <c:v>-24.942857142899999</c:v>
                </c:pt>
                <c:pt idx="298">
                  <c:v>-25.4142857143</c:v>
                </c:pt>
                <c:pt idx="299">
                  <c:v>-25.885714285700001</c:v>
                </c:pt>
                <c:pt idx="300">
                  <c:v>-26.357142857100001</c:v>
                </c:pt>
                <c:pt idx="301">
                  <c:v>-26.8285714286</c:v>
                </c:pt>
                <c:pt idx="302">
                  <c:v>-27.3</c:v>
                </c:pt>
                <c:pt idx="303">
                  <c:v>-27.814285714299999</c:v>
                </c:pt>
                <c:pt idx="304">
                  <c:v>-28.3285714286</c:v>
                </c:pt>
                <c:pt idx="305">
                  <c:v>-28.842857142900002</c:v>
                </c:pt>
                <c:pt idx="306">
                  <c:v>-29.357142857100001</c:v>
                </c:pt>
                <c:pt idx="307">
                  <c:v>-29.871428571399999</c:v>
                </c:pt>
                <c:pt idx="308">
                  <c:v>-30.385714285700001</c:v>
                </c:pt>
                <c:pt idx="309">
                  <c:v>-30.9</c:v>
                </c:pt>
                <c:pt idx="310">
                  <c:v>-31.342857142900002</c:v>
                </c:pt>
                <c:pt idx="311">
                  <c:v>-31.785714285699999</c:v>
                </c:pt>
                <c:pt idx="312">
                  <c:v>-32.228571428599999</c:v>
                </c:pt>
                <c:pt idx="313">
                  <c:v>-32.6714285714</c:v>
                </c:pt>
                <c:pt idx="314">
                  <c:v>-33.114285714300003</c:v>
                </c:pt>
                <c:pt idx="315">
                  <c:v>-33.557142857099997</c:v>
                </c:pt>
                <c:pt idx="316">
                  <c:v>-34</c:v>
                </c:pt>
                <c:pt idx="317">
                  <c:v>-34.299999999999997</c:v>
                </c:pt>
                <c:pt idx="318">
                  <c:v>-34.6</c:v>
                </c:pt>
                <c:pt idx="319">
                  <c:v>-35.1</c:v>
                </c:pt>
                <c:pt idx="320">
                  <c:v>-35.6</c:v>
                </c:pt>
                <c:pt idx="321">
                  <c:v>-36.1</c:v>
                </c:pt>
                <c:pt idx="322">
                  <c:v>-36.6</c:v>
                </c:pt>
                <c:pt idx="323">
                  <c:v>-37.1</c:v>
                </c:pt>
                <c:pt idx="324">
                  <c:v>-37.6</c:v>
                </c:pt>
                <c:pt idx="325">
                  <c:v>-38.1</c:v>
                </c:pt>
                <c:pt idx="326">
                  <c:v>-38.6</c:v>
                </c:pt>
                <c:pt idx="327">
                  <c:v>-39.1</c:v>
                </c:pt>
                <c:pt idx="328">
                  <c:v>-39.6</c:v>
                </c:pt>
                <c:pt idx="329">
                  <c:v>-40.6</c:v>
                </c:pt>
                <c:pt idx="330">
                  <c:v>-41.1</c:v>
                </c:pt>
                <c:pt idx="331">
                  <c:v>-41.6</c:v>
                </c:pt>
                <c:pt idx="332">
                  <c:v>-42.1</c:v>
                </c:pt>
                <c:pt idx="333">
                  <c:v>-42.6</c:v>
                </c:pt>
                <c:pt idx="334">
                  <c:v>-43.1</c:v>
                </c:pt>
                <c:pt idx="335">
                  <c:v>-43.6</c:v>
                </c:pt>
                <c:pt idx="336">
                  <c:v>-44.1</c:v>
                </c:pt>
                <c:pt idx="337">
                  <c:v>-44.6</c:v>
                </c:pt>
                <c:pt idx="338">
                  <c:v>-45.1</c:v>
                </c:pt>
                <c:pt idx="339">
                  <c:v>-45.6</c:v>
                </c:pt>
                <c:pt idx="340">
                  <c:v>-46.092187500000001</c:v>
                </c:pt>
                <c:pt idx="341">
                  <c:v>-46.584375000000001</c:v>
                </c:pt>
                <c:pt idx="342">
                  <c:v>-47.076562500000001</c:v>
                </c:pt>
                <c:pt idx="343">
                  <c:v>-47.568750000000001</c:v>
                </c:pt>
                <c:pt idx="344">
                  <c:v>-48.060937500000001</c:v>
                </c:pt>
                <c:pt idx="345">
                  <c:v>-48.553125000000001</c:v>
                </c:pt>
                <c:pt idx="346">
                  <c:v>-49.045312500000001</c:v>
                </c:pt>
                <c:pt idx="347">
                  <c:v>-49.537500000000001</c:v>
                </c:pt>
                <c:pt idx="348">
                  <c:v>-50.029687500000001</c:v>
                </c:pt>
                <c:pt idx="349">
                  <c:v>-50.521875000000001</c:v>
                </c:pt>
                <c:pt idx="350">
                  <c:v>-51.014062500000001</c:v>
                </c:pt>
                <c:pt idx="351">
                  <c:v>-51.506250000000001</c:v>
                </c:pt>
                <c:pt idx="352">
                  <c:v>-51.998437500000001</c:v>
                </c:pt>
                <c:pt idx="353">
                  <c:v>-52.490625000000001</c:v>
                </c:pt>
                <c:pt idx="354">
                  <c:v>-52.982812500000001</c:v>
                </c:pt>
                <c:pt idx="355">
                  <c:v>-53.475000000000001</c:v>
                </c:pt>
                <c:pt idx="356">
                  <c:v>-53.967187500000001</c:v>
                </c:pt>
                <c:pt idx="357">
                  <c:v>-54.459375000000001</c:v>
                </c:pt>
                <c:pt idx="358">
                  <c:v>-54.951562500000001</c:v>
                </c:pt>
                <c:pt idx="359">
                  <c:v>-55.443750000000001</c:v>
                </c:pt>
                <c:pt idx="360">
                  <c:v>-55.935937500000001</c:v>
                </c:pt>
                <c:pt idx="361">
                  <c:v>-56.428125000000001</c:v>
                </c:pt>
                <c:pt idx="362">
                  <c:v>-56.920312500000001</c:v>
                </c:pt>
                <c:pt idx="363">
                  <c:v>-57.412500000000001</c:v>
                </c:pt>
                <c:pt idx="364">
                  <c:v>-57.904687500000001</c:v>
                </c:pt>
                <c:pt idx="365">
                  <c:v>-58.396875000000001</c:v>
                </c:pt>
                <c:pt idx="366">
                  <c:v>-58.889062500000001</c:v>
                </c:pt>
                <c:pt idx="367">
                  <c:v>-59.381250000000001</c:v>
                </c:pt>
                <c:pt idx="368">
                  <c:v>-59.873437500000001</c:v>
                </c:pt>
                <c:pt idx="369">
                  <c:v>-60.365625000000001</c:v>
                </c:pt>
                <c:pt idx="370">
                  <c:v>-60.857812500000001</c:v>
                </c:pt>
                <c:pt idx="371">
                  <c:v>-61.35</c:v>
                </c:pt>
                <c:pt idx="372">
                  <c:v>-61.85</c:v>
                </c:pt>
                <c:pt idx="373">
                  <c:v>-62.35</c:v>
                </c:pt>
                <c:pt idx="374">
                  <c:v>-62.85</c:v>
                </c:pt>
                <c:pt idx="375">
                  <c:v>-63.35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C52-48A5-806B-4CAC00C45416}"/>
            </c:ext>
          </c:extLst>
        </c:ser>
        <c:ser>
          <c:idx val="3"/>
          <c:order val="3"/>
          <c:tx>
            <c:v>FEM Mb [kNm]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'Verification foundation load'!$D$121:$D$496</c:f>
              <c:numCache>
                <c:formatCode>0.00</c:formatCode>
                <c:ptCount val="376"/>
                <c:pt idx="0">
                  <c:v>-2403.3000000000002</c:v>
                </c:pt>
                <c:pt idx="1">
                  <c:v>-2330.1</c:v>
                </c:pt>
                <c:pt idx="2">
                  <c:v>-2273.8000000000002</c:v>
                </c:pt>
                <c:pt idx="3">
                  <c:v>-2217.4</c:v>
                </c:pt>
                <c:pt idx="4">
                  <c:v>-2002.9</c:v>
                </c:pt>
                <c:pt idx="5">
                  <c:v>-1788.3</c:v>
                </c:pt>
                <c:pt idx="6">
                  <c:v>-1771.4</c:v>
                </c:pt>
                <c:pt idx="7">
                  <c:v>-1726.2</c:v>
                </c:pt>
                <c:pt idx="8">
                  <c:v>-1675.3</c:v>
                </c:pt>
                <c:pt idx="9">
                  <c:v>-1658.3</c:v>
                </c:pt>
                <c:pt idx="10">
                  <c:v>-1360.6</c:v>
                </c:pt>
                <c:pt idx="11">
                  <c:v>-1062.8</c:v>
                </c:pt>
                <c:pt idx="12">
                  <c:v>-764.97</c:v>
                </c:pt>
                <c:pt idx="13">
                  <c:v>-467.08</c:v>
                </c:pt>
                <c:pt idx="14">
                  <c:v>-204.6</c:v>
                </c:pt>
                <c:pt idx="15">
                  <c:v>57.91</c:v>
                </c:pt>
                <c:pt idx="16">
                  <c:v>320.45</c:v>
                </c:pt>
                <c:pt idx="17">
                  <c:v>583.02</c:v>
                </c:pt>
                <c:pt idx="18">
                  <c:v>845.62</c:v>
                </c:pt>
                <c:pt idx="19">
                  <c:v>1108.2</c:v>
                </c:pt>
                <c:pt idx="20">
                  <c:v>1372.5</c:v>
                </c:pt>
                <c:pt idx="21">
                  <c:v>1636.7</c:v>
                </c:pt>
                <c:pt idx="22">
                  <c:v>1901</c:v>
                </c:pt>
                <c:pt idx="23">
                  <c:v>2165.3000000000002</c:v>
                </c:pt>
                <c:pt idx="24">
                  <c:v>2429.6</c:v>
                </c:pt>
                <c:pt idx="25">
                  <c:v>2693.9</c:v>
                </c:pt>
                <c:pt idx="26">
                  <c:v>2959.8</c:v>
                </c:pt>
                <c:pt idx="27">
                  <c:v>3225.8</c:v>
                </c:pt>
                <c:pt idx="28">
                  <c:v>3491.8</c:v>
                </c:pt>
                <c:pt idx="29">
                  <c:v>3757.8</c:v>
                </c:pt>
                <c:pt idx="30">
                  <c:v>4023.8</c:v>
                </c:pt>
                <c:pt idx="31">
                  <c:v>4289.8</c:v>
                </c:pt>
                <c:pt idx="32">
                  <c:v>4557.3999999999996</c:v>
                </c:pt>
                <c:pt idx="33">
                  <c:v>4825.1000000000004</c:v>
                </c:pt>
                <c:pt idx="34">
                  <c:v>5092.7</c:v>
                </c:pt>
                <c:pt idx="35">
                  <c:v>5360.4</c:v>
                </c:pt>
                <c:pt idx="36">
                  <c:v>5628</c:v>
                </c:pt>
                <c:pt idx="37">
                  <c:v>5895.7</c:v>
                </c:pt>
                <c:pt idx="38">
                  <c:v>6164</c:v>
                </c:pt>
                <c:pt idx="39">
                  <c:v>6432.4</c:v>
                </c:pt>
                <c:pt idx="40">
                  <c:v>6700.7</c:v>
                </c:pt>
                <c:pt idx="41">
                  <c:v>6969</c:v>
                </c:pt>
                <c:pt idx="42">
                  <c:v>7237.3</c:v>
                </c:pt>
                <c:pt idx="43">
                  <c:v>7505.6</c:v>
                </c:pt>
                <c:pt idx="44">
                  <c:v>7775.6</c:v>
                </c:pt>
                <c:pt idx="45">
                  <c:v>8045.6</c:v>
                </c:pt>
                <c:pt idx="46">
                  <c:v>8315.6</c:v>
                </c:pt>
                <c:pt idx="47">
                  <c:v>8585.5</c:v>
                </c:pt>
                <c:pt idx="48">
                  <c:v>8855.4</c:v>
                </c:pt>
                <c:pt idx="49">
                  <c:v>9125.2999999999993</c:v>
                </c:pt>
                <c:pt idx="50">
                  <c:v>9397</c:v>
                </c:pt>
                <c:pt idx="51">
                  <c:v>9668.6</c:v>
                </c:pt>
                <c:pt idx="52">
                  <c:v>9940.2000000000007</c:v>
                </c:pt>
                <c:pt idx="53">
                  <c:v>10212</c:v>
                </c:pt>
                <c:pt idx="54">
                  <c:v>10483</c:v>
                </c:pt>
                <c:pt idx="55">
                  <c:v>10755</c:v>
                </c:pt>
                <c:pt idx="56">
                  <c:v>11027</c:v>
                </c:pt>
                <c:pt idx="57">
                  <c:v>11299</c:v>
                </c:pt>
                <c:pt idx="58">
                  <c:v>11572</c:v>
                </c:pt>
                <c:pt idx="59">
                  <c:v>11844</c:v>
                </c:pt>
                <c:pt idx="60">
                  <c:v>12116</c:v>
                </c:pt>
                <c:pt idx="61">
                  <c:v>12388</c:v>
                </c:pt>
                <c:pt idx="62">
                  <c:v>12662</c:v>
                </c:pt>
                <c:pt idx="63">
                  <c:v>12936</c:v>
                </c:pt>
                <c:pt idx="64">
                  <c:v>13210</c:v>
                </c:pt>
                <c:pt idx="65">
                  <c:v>13484</c:v>
                </c:pt>
                <c:pt idx="66">
                  <c:v>13757</c:v>
                </c:pt>
                <c:pt idx="67">
                  <c:v>14031</c:v>
                </c:pt>
                <c:pt idx="68">
                  <c:v>14307</c:v>
                </c:pt>
                <c:pt idx="69">
                  <c:v>14582</c:v>
                </c:pt>
                <c:pt idx="70">
                  <c:v>14858</c:v>
                </c:pt>
                <c:pt idx="71">
                  <c:v>15133</c:v>
                </c:pt>
                <c:pt idx="72">
                  <c:v>15409</c:v>
                </c:pt>
                <c:pt idx="73">
                  <c:v>15684</c:v>
                </c:pt>
                <c:pt idx="74">
                  <c:v>15960</c:v>
                </c:pt>
                <c:pt idx="75">
                  <c:v>16237</c:v>
                </c:pt>
                <c:pt idx="76">
                  <c:v>16513</c:v>
                </c:pt>
                <c:pt idx="77">
                  <c:v>16789</c:v>
                </c:pt>
                <c:pt idx="78">
                  <c:v>17065</c:v>
                </c:pt>
                <c:pt idx="79">
                  <c:v>17341</c:v>
                </c:pt>
                <c:pt idx="80">
                  <c:v>17359</c:v>
                </c:pt>
                <c:pt idx="81">
                  <c:v>17414</c:v>
                </c:pt>
                <c:pt idx="82">
                  <c:v>17469</c:v>
                </c:pt>
                <c:pt idx="83">
                  <c:v>17488</c:v>
                </c:pt>
                <c:pt idx="84">
                  <c:v>17754</c:v>
                </c:pt>
                <c:pt idx="85">
                  <c:v>18019</c:v>
                </c:pt>
                <c:pt idx="86">
                  <c:v>18285</c:v>
                </c:pt>
                <c:pt idx="87">
                  <c:v>18551</c:v>
                </c:pt>
                <c:pt idx="88">
                  <c:v>18817</c:v>
                </c:pt>
                <c:pt idx="89">
                  <c:v>19083</c:v>
                </c:pt>
                <c:pt idx="90">
                  <c:v>19360</c:v>
                </c:pt>
                <c:pt idx="91">
                  <c:v>19638</c:v>
                </c:pt>
                <c:pt idx="92">
                  <c:v>19916</c:v>
                </c:pt>
                <c:pt idx="93">
                  <c:v>20193</c:v>
                </c:pt>
                <c:pt idx="94">
                  <c:v>20471</c:v>
                </c:pt>
                <c:pt idx="95">
                  <c:v>20749</c:v>
                </c:pt>
                <c:pt idx="96">
                  <c:v>21027</c:v>
                </c:pt>
                <c:pt idx="97">
                  <c:v>21305</c:v>
                </c:pt>
                <c:pt idx="98">
                  <c:v>21584</c:v>
                </c:pt>
                <c:pt idx="99">
                  <c:v>21862</c:v>
                </c:pt>
                <c:pt idx="100">
                  <c:v>22140</c:v>
                </c:pt>
                <c:pt idx="101">
                  <c:v>22419</c:v>
                </c:pt>
                <c:pt idx="102">
                  <c:v>22698</c:v>
                </c:pt>
                <c:pt idx="103">
                  <c:v>22977</c:v>
                </c:pt>
                <c:pt idx="104">
                  <c:v>23256</c:v>
                </c:pt>
                <c:pt idx="105">
                  <c:v>23535</c:v>
                </c:pt>
                <c:pt idx="106">
                  <c:v>23814</c:v>
                </c:pt>
                <c:pt idx="107">
                  <c:v>24092</c:v>
                </c:pt>
                <c:pt idx="108">
                  <c:v>24374</c:v>
                </c:pt>
                <c:pt idx="109">
                  <c:v>24656</c:v>
                </c:pt>
                <c:pt idx="110">
                  <c:v>24938</c:v>
                </c:pt>
                <c:pt idx="111">
                  <c:v>25220</c:v>
                </c:pt>
                <c:pt idx="112">
                  <c:v>25501</c:v>
                </c:pt>
                <c:pt idx="113">
                  <c:v>25783</c:v>
                </c:pt>
                <c:pt idx="114">
                  <c:v>26065</c:v>
                </c:pt>
                <c:pt idx="115">
                  <c:v>26348</c:v>
                </c:pt>
                <c:pt idx="116">
                  <c:v>26630</c:v>
                </c:pt>
                <c:pt idx="117">
                  <c:v>26913</c:v>
                </c:pt>
                <c:pt idx="118">
                  <c:v>27195</c:v>
                </c:pt>
                <c:pt idx="119">
                  <c:v>27477</c:v>
                </c:pt>
                <c:pt idx="120">
                  <c:v>27761</c:v>
                </c:pt>
                <c:pt idx="121">
                  <c:v>28044</c:v>
                </c:pt>
                <c:pt idx="122">
                  <c:v>28327</c:v>
                </c:pt>
                <c:pt idx="123">
                  <c:v>28610</c:v>
                </c:pt>
                <c:pt idx="124">
                  <c:v>28893</c:v>
                </c:pt>
                <c:pt idx="125">
                  <c:v>29176</c:v>
                </c:pt>
                <c:pt idx="126">
                  <c:v>29462</c:v>
                </c:pt>
                <c:pt idx="127">
                  <c:v>29748</c:v>
                </c:pt>
                <c:pt idx="128">
                  <c:v>30034</c:v>
                </c:pt>
                <c:pt idx="129">
                  <c:v>30320</c:v>
                </c:pt>
                <c:pt idx="130">
                  <c:v>30606</c:v>
                </c:pt>
                <c:pt idx="131">
                  <c:v>30892</c:v>
                </c:pt>
                <c:pt idx="132">
                  <c:v>31192</c:v>
                </c:pt>
                <c:pt idx="133">
                  <c:v>31492</c:v>
                </c:pt>
                <c:pt idx="134">
                  <c:v>31792</c:v>
                </c:pt>
                <c:pt idx="135">
                  <c:v>32092</c:v>
                </c:pt>
                <c:pt idx="136">
                  <c:v>32392</c:v>
                </c:pt>
                <c:pt idx="137">
                  <c:v>32690</c:v>
                </c:pt>
                <c:pt idx="138">
                  <c:v>32988</c:v>
                </c:pt>
                <c:pt idx="139">
                  <c:v>33286</c:v>
                </c:pt>
                <c:pt idx="140">
                  <c:v>33583</c:v>
                </c:pt>
                <c:pt idx="141">
                  <c:v>33881</c:v>
                </c:pt>
                <c:pt idx="142">
                  <c:v>34177</c:v>
                </c:pt>
                <c:pt idx="143">
                  <c:v>34472</c:v>
                </c:pt>
                <c:pt idx="144">
                  <c:v>34768</c:v>
                </c:pt>
                <c:pt idx="145">
                  <c:v>35063</c:v>
                </c:pt>
                <c:pt idx="146">
                  <c:v>35359</c:v>
                </c:pt>
                <c:pt idx="147">
                  <c:v>35385</c:v>
                </c:pt>
                <c:pt idx="148">
                  <c:v>35457</c:v>
                </c:pt>
                <c:pt idx="149">
                  <c:v>35529</c:v>
                </c:pt>
                <c:pt idx="150">
                  <c:v>35555</c:v>
                </c:pt>
                <c:pt idx="151">
                  <c:v>35883</c:v>
                </c:pt>
                <c:pt idx="152">
                  <c:v>36210</c:v>
                </c:pt>
                <c:pt idx="153">
                  <c:v>36538</c:v>
                </c:pt>
                <c:pt idx="154">
                  <c:v>36865</c:v>
                </c:pt>
                <c:pt idx="155">
                  <c:v>37187</c:v>
                </c:pt>
                <c:pt idx="156">
                  <c:v>37509</c:v>
                </c:pt>
                <c:pt idx="157">
                  <c:v>37831</c:v>
                </c:pt>
                <c:pt idx="158">
                  <c:v>38153</c:v>
                </c:pt>
                <c:pt idx="159">
                  <c:v>38475</c:v>
                </c:pt>
                <c:pt idx="160">
                  <c:v>38796</c:v>
                </c:pt>
                <c:pt idx="161">
                  <c:v>39104</c:v>
                </c:pt>
                <c:pt idx="162">
                  <c:v>39411</c:v>
                </c:pt>
                <c:pt idx="163">
                  <c:v>39719</c:v>
                </c:pt>
                <c:pt idx="164">
                  <c:v>40026</c:v>
                </c:pt>
                <c:pt idx="165">
                  <c:v>40333</c:v>
                </c:pt>
                <c:pt idx="166">
                  <c:v>40640</c:v>
                </c:pt>
                <c:pt idx="167">
                  <c:v>40985</c:v>
                </c:pt>
                <c:pt idx="168">
                  <c:v>41329</c:v>
                </c:pt>
                <c:pt idx="169">
                  <c:v>41674</c:v>
                </c:pt>
                <c:pt idx="170">
                  <c:v>42018</c:v>
                </c:pt>
                <c:pt idx="171">
                  <c:v>42362</c:v>
                </c:pt>
                <c:pt idx="172">
                  <c:v>42656</c:v>
                </c:pt>
                <c:pt idx="173">
                  <c:v>42951</c:v>
                </c:pt>
                <c:pt idx="174">
                  <c:v>43245</c:v>
                </c:pt>
                <c:pt idx="175">
                  <c:v>43539</c:v>
                </c:pt>
                <c:pt idx="176">
                  <c:v>43833</c:v>
                </c:pt>
                <c:pt idx="177">
                  <c:v>44126</c:v>
                </c:pt>
                <c:pt idx="178">
                  <c:v>44473</c:v>
                </c:pt>
                <c:pt idx="179">
                  <c:v>44820</c:v>
                </c:pt>
                <c:pt idx="180">
                  <c:v>45167</c:v>
                </c:pt>
                <c:pt idx="181">
                  <c:v>45513</c:v>
                </c:pt>
                <c:pt idx="182">
                  <c:v>45860</c:v>
                </c:pt>
                <c:pt idx="183">
                  <c:v>46200</c:v>
                </c:pt>
                <c:pt idx="184">
                  <c:v>46540</c:v>
                </c:pt>
                <c:pt idx="185">
                  <c:v>46879</c:v>
                </c:pt>
                <c:pt idx="186">
                  <c:v>47176</c:v>
                </c:pt>
                <c:pt idx="187">
                  <c:v>47472</c:v>
                </c:pt>
                <c:pt idx="188">
                  <c:v>47768</c:v>
                </c:pt>
                <c:pt idx="189">
                  <c:v>48065</c:v>
                </c:pt>
                <c:pt idx="190">
                  <c:v>48361</c:v>
                </c:pt>
                <c:pt idx="191">
                  <c:v>48657</c:v>
                </c:pt>
                <c:pt idx="192">
                  <c:v>48954</c:v>
                </c:pt>
                <c:pt idx="193">
                  <c:v>49250</c:v>
                </c:pt>
                <c:pt idx="194">
                  <c:v>49547</c:v>
                </c:pt>
                <c:pt idx="195">
                  <c:v>49843</c:v>
                </c:pt>
                <c:pt idx="196">
                  <c:v>50142</c:v>
                </c:pt>
                <c:pt idx="197">
                  <c:v>50441</c:v>
                </c:pt>
                <c:pt idx="198">
                  <c:v>50740</c:v>
                </c:pt>
                <c:pt idx="199">
                  <c:v>51040</c:v>
                </c:pt>
                <c:pt idx="200">
                  <c:v>51339</c:v>
                </c:pt>
                <c:pt idx="201">
                  <c:v>51553</c:v>
                </c:pt>
                <c:pt idx="202">
                  <c:v>51767</c:v>
                </c:pt>
                <c:pt idx="203">
                  <c:v>51795</c:v>
                </c:pt>
                <c:pt idx="204">
                  <c:v>51892</c:v>
                </c:pt>
                <c:pt idx="205">
                  <c:v>52013</c:v>
                </c:pt>
                <c:pt idx="206">
                  <c:v>52048</c:v>
                </c:pt>
                <c:pt idx="207">
                  <c:v>52346</c:v>
                </c:pt>
                <c:pt idx="208">
                  <c:v>52732</c:v>
                </c:pt>
                <c:pt idx="209">
                  <c:v>53079</c:v>
                </c:pt>
                <c:pt idx="210">
                  <c:v>53426</c:v>
                </c:pt>
                <c:pt idx="211">
                  <c:v>53773</c:v>
                </c:pt>
                <c:pt idx="212">
                  <c:v>54120</c:v>
                </c:pt>
                <c:pt idx="213">
                  <c:v>54467</c:v>
                </c:pt>
                <c:pt idx="214">
                  <c:v>54814</c:v>
                </c:pt>
                <c:pt idx="215">
                  <c:v>55161</c:v>
                </c:pt>
                <c:pt idx="216">
                  <c:v>55508</c:v>
                </c:pt>
                <c:pt idx="217">
                  <c:v>55841</c:v>
                </c:pt>
                <c:pt idx="218">
                  <c:v>56175</c:v>
                </c:pt>
                <c:pt idx="219">
                  <c:v>56508</c:v>
                </c:pt>
                <c:pt idx="220">
                  <c:v>56842</c:v>
                </c:pt>
                <c:pt idx="221">
                  <c:v>57175</c:v>
                </c:pt>
                <c:pt idx="222">
                  <c:v>57508</c:v>
                </c:pt>
                <c:pt idx="223">
                  <c:v>57842</c:v>
                </c:pt>
                <c:pt idx="224">
                  <c:v>58175</c:v>
                </c:pt>
                <c:pt idx="225">
                  <c:v>58509</c:v>
                </c:pt>
                <c:pt idx="226">
                  <c:v>58842</c:v>
                </c:pt>
                <c:pt idx="227">
                  <c:v>59175</c:v>
                </c:pt>
                <c:pt idx="228">
                  <c:v>59509</c:v>
                </c:pt>
                <c:pt idx="229">
                  <c:v>59842</c:v>
                </c:pt>
                <c:pt idx="230">
                  <c:v>60175</c:v>
                </c:pt>
                <c:pt idx="231">
                  <c:v>60536</c:v>
                </c:pt>
                <c:pt idx="232">
                  <c:v>60897</c:v>
                </c:pt>
                <c:pt idx="233">
                  <c:v>61258</c:v>
                </c:pt>
                <c:pt idx="234">
                  <c:v>61619</c:v>
                </c:pt>
                <c:pt idx="235">
                  <c:v>61935</c:v>
                </c:pt>
                <c:pt idx="236">
                  <c:v>62251</c:v>
                </c:pt>
                <c:pt idx="237">
                  <c:v>62575</c:v>
                </c:pt>
                <c:pt idx="238">
                  <c:v>62898</c:v>
                </c:pt>
                <c:pt idx="239">
                  <c:v>63247</c:v>
                </c:pt>
                <c:pt idx="240">
                  <c:v>63596</c:v>
                </c:pt>
                <c:pt idx="241">
                  <c:v>63945</c:v>
                </c:pt>
                <c:pt idx="242">
                  <c:v>64294</c:v>
                </c:pt>
                <c:pt idx="243">
                  <c:v>64368</c:v>
                </c:pt>
                <c:pt idx="244">
                  <c:v>64765</c:v>
                </c:pt>
                <c:pt idx="245">
                  <c:v>65163</c:v>
                </c:pt>
                <c:pt idx="246">
                  <c:v>65585</c:v>
                </c:pt>
                <c:pt idx="247">
                  <c:v>65882</c:v>
                </c:pt>
                <c:pt idx="248">
                  <c:v>66305</c:v>
                </c:pt>
                <c:pt idx="249">
                  <c:v>66729</c:v>
                </c:pt>
                <c:pt idx="250">
                  <c:v>67134</c:v>
                </c:pt>
                <c:pt idx="251">
                  <c:v>67540</c:v>
                </c:pt>
                <c:pt idx="252">
                  <c:v>67946</c:v>
                </c:pt>
                <c:pt idx="253">
                  <c:v>68353</c:v>
                </c:pt>
                <c:pt idx="254">
                  <c:v>68760</c:v>
                </c:pt>
                <c:pt idx="255">
                  <c:v>69167</c:v>
                </c:pt>
                <c:pt idx="256">
                  <c:v>69575</c:v>
                </c:pt>
                <c:pt idx="257">
                  <c:v>69986</c:v>
                </c:pt>
                <c:pt idx="258">
                  <c:v>70398</c:v>
                </c:pt>
                <c:pt idx="259">
                  <c:v>70810</c:v>
                </c:pt>
                <c:pt idx="260">
                  <c:v>71223</c:v>
                </c:pt>
                <c:pt idx="261">
                  <c:v>71636</c:v>
                </c:pt>
                <c:pt idx="262">
                  <c:v>72049</c:v>
                </c:pt>
                <c:pt idx="263">
                  <c:v>72524</c:v>
                </c:pt>
                <c:pt idx="264">
                  <c:v>72998</c:v>
                </c:pt>
                <c:pt idx="265">
                  <c:v>73473</c:v>
                </c:pt>
                <c:pt idx="266">
                  <c:v>73949</c:v>
                </c:pt>
                <c:pt idx="267">
                  <c:v>74425</c:v>
                </c:pt>
                <c:pt idx="268">
                  <c:v>74901</c:v>
                </c:pt>
                <c:pt idx="269">
                  <c:v>75377</c:v>
                </c:pt>
                <c:pt idx="270">
                  <c:v>75866</c:v>
                </c:pt>
                <c:pt idx="271">
                  <c:v>76354</c:v>
                </c:pt>
                <c:pt idx="272">
                  <c:v>76843</c:v>
                </c:pt>
                <c:pt idx="273">
                  <c:v>77333</c:v>
                </c:pt>
                <c:pt idx="274">
                  <c:v>77823</c:v>
                </c:pt>
                <c:pt idx="275">
                  <c:v>78313</c:v>
                </c:pt>
                <c:pt idx="276">
                  <c:v>78803</c:v>
                </c:pt>
                <c:pt idx="277">
                  <c:v>79294</c:v>
                </c:pt>
                <c:pt idx="278">
                  <c:v>79936</c:v>
                </c:pt>
                <c:pt idx="279">
                  <c:v>80578</c:v>
                </c:pt>
                <c:pt idx="280">
                  <c:v>81221</c:v>
                </c:pt>
                <c:pt idx="281">
                  <c:v>81864</c:v>
                </c:pt>
                <c:pt idx="282">
                  <c:v>82508</c:v>
                </c:pt>
                <c:pt idx="283">
                  <c:v>83151</c:v>
                </c:pt>
                <c:pt idx="284">
                  <c:v>83795</c:v>
                </c:pt>
                <c:pt idx="285">
                  <c:v>84439</c:v>
                </c:pt>
                <c:pt idx="286">
                  <c:v>85084</c:v>
                </c:pt>
                <c:pt idx="287">
                  <c:v>85728</c:v>
                </c:pt>
                <c:pt idx="288">
                  <c:v>86373</c:v>
                </c:pt>
                <c:pt idx="289">
                  <c:v>87018</c:v>
                </c:pt>
                <c:pt idx="290">
                  <c:v>87663</c:v>
                </c:pt>
                <c:pt idx="291">
                  <c:v>88309</c:v>
                </c:pt>
                <c:pt idx="292">
                  <c:v>88954</c:v>
                </c:pt>
                <c:pt idx="293">
                  <c:v>89600</c:v>
                </c:pt>
                <c:pt idx="294">
                  <c:v>90246</c:v>
                </c:pt>
                <c:pt idx="295">
                  <c:v>90892</c:v>
                </c:pt>
                <c:pt idx="296">
                  <c:v>91565</c:v>
                </c:pt>
                <c:pt idx="297">
                  <c:v>92239</c:v>
                </c:pt>
                <c:pt idx="298">
                  <c:v>92913</c:v>
                </c:pt>
                <c:pt idx="299">
                  <c:v>93587</c:v>
                </c:pt>
                <c:pt idx="300">
                  <c:v>94261</c:v>
                </c:pt>
                <c:pt idx="301">
                  <c:v>94935</c:v>
                </c:pt>
                <c:pt idx="302">
                  <c:v>95609</c:v>
                </c:pt>
                <c:pt idx="303">
                  <c:v>96510</c:v>
                </c:pt>
                <c:pt idx="304">
                  <c:v>97411</c:v>
                </c:pt>
                <c:pt idx="305">
                  <c:v>98311</c:v>
                </c:pt>
                <c:pt idx="306">
                  <c:v>99212</c:v>
                </c:pt>
                <c:pt idx="307">
                  <c:v>100110</c:v>
                </c:pt>
                <c:pt idx="308">
                  <c:v>101010</c:v>
                </c:pt>
                <c:pt idx="309">
                  <c:v>101920</c:v>
                </c:pt>
                <c:pt idx="310">
                  <c:v>102900</c:v>
                </c:pt>
                <c:pt idx="311">
                  <c:v>103890</c:v>
                </c:pt>
                <c:pt idx="312">
                  <c:v>104870</c:v>
                </c:pt>
                <c:pt idx="313">
                  <c:v>105860</c:v>
                </c:pt>
                <c:pt idx="314">
                  <c:v>106840</c:v>
                </c:pt>
                <c:pt idx="315">
                  <c:v>107830</c:v>
                </c:pt>
                <c:pt idx="316">
                  <c:v>108810</c:v>
                </c:pt>
                <c:pt idx="317">
                  <c:v>109620</c:v>
                </c:pt>
                <c:pt idx="318">
                  <c:v>110430</c:v>
                </c:pt>
                <c:pt idx="319">
                  <c:v>111770</c:v>
                </c:pt>
                <c:pt idx="320">
                  <c:v>113080</c:v>
                </c:pt>
                <c:pt idx="321">
                  <c:v>114320</c:v>
                </c:pt>
                <c:pt idx="322">
                  <c:v>115500</c:v>
                </c:pt>
                <c:pt idx="323">
                  <c:v>116580</c:v>
                </c:pt>
                <c:pt idx="324">
                  <c:v>117550</c:v>
                </c:pt>
                <c:pt idx="325">
                  <c:v>118410</c:v>
                </c:pt>
                <c:pt idx="326">
                  <c:v>119130</c:v>
                </c:pt>
                <c:pt idx="327">
                  <c:v>119690</c:v>
                </c:pt>
                <c:pt idx="328">
                  <c:v>120080</c:v>
                </c:pt>
                <c:pt idx="329">
                  <c:v>120280</c:v>
                </c:pt>
                <c:pt idx="330">
                  <c:v>120090</c:v>
                </c:pt>
                <c:pt idx="331">
                  <c:v>119680</c:v>
                </c:pt>
                <c:pt idx="332">
                  <c:v>119070</c:v>
                </c:pt>
                <c:pt idx="333">
                  <c:v>118230</c:v>
                </c:pt>
                <c:pt idx="334">
                  <c:v>117180</c:v>
                </c:pt>
                <c:pt idx="335">
                  <c:v>115900</c:v>
                </c:pt>
                <c:pt idx="336">
                  <c:v>114390</c:v>
                </c:pt>
                <c:pt idx="337">
                  <c:v>112660</c:v>
                </c:pt>
                <c:pt idx="338">
                  <c:v>110710</c:v>
                </c:pt>
                <c:pt idx="339">
                  <c:v>108540</c:v>
                </c:pt>
                <c:pt idx="340">
                  <c:v>106200</c:v>
                </c:pt>
                <c:pt idx="341">
                  <c:v>103660</c:v>
                </c:pt>
                <c:pt idx="342">
                  <c:v>100920</c:v>
                </c:pt>
                <c:pt idx="343">
                  <c:v>97990</c:v>
                </c:pt>
                <c:pt idx="344">
                  <c:v>94852</c:v>
                </c:pt>
                <c:pt idx="345">
                  <c:v>91520</c:v>
                </c:pt>
                <c:pt idx="346">
                  <c:v>88009</c:v>
                </c:pt>
                <c:pt idx="347">
                  <c:v>84335</c:v>
                </c:pt>
                <c:pt idx="348">
                  <c:v>80515</c:v>
                </c:pt>
                <c:pt idx="349">
                  <c:v>76563</c:v>
                </c:pt>
                <c:pt idx="350">
                  <c:v>72499</c:v>
                </c:pt>
                <c:pt idx="351">
                  <c:v>68344</c:v>
                </c:pt>
                <c:pt idx="352">
                  <c:v>64117</c:v>
                </c:pt>
                <c:pt idx="353">
                  <c:v>59846</c:v>
                </c:pt>
                <c:pt idx="354">
                  <c:v>55553</c:v>
                </c:pt>
                <c:pt idx="355">
                  <c:v>51268</c:v>
                </c:pt>
                <c:pt idx="356">
                  <c:v>47021</c:v>
                </c:pt>
                <c:pt idx="357">
                  <c:v>42838</c:v>
                </c:pt>
                <c:pt idx="358">
                  <c:v>38744</c:v>
                </c:pt>
                <c:pt idx="359">
                  <c:v>34760</c:v>
                </c:pt>
                <c:pt idx="360">
                  <c:v>30905</c:v>
                </c:pt>
                <c:pt idx="361">
                  <c:v>27198</c:v>
                </c:pt>
                <c:pt idx="362">
                  <c:v>23657</c:v>
                </c:pt>
                <c:pt idx="363">
                  <c:v>20301</c:v>
                </c:pt>
                <c:pt idx="364">
                  <c:v>17146</c:v>
                </c:pt>
                <c:pt idx="365">
                  <c:v>14211</c:v>
                </c:pt>
                <c:pt idx="366">
                  <c:v>11515</c:v>
                </c:pt>
                <c:pt idx="367">
                  <c:v>9077.2999999999993</c:v>
                </c:pt>
                <c:pt idx="368">
                  <c:v>6916.1</c:v>
                </c:pt>
                <c:pt idx="369">
                  <c:v>5051</c:v>
                </c:pt>
                <c:pt idx="370">
                  <c:v>3502.6</c:v>
                </c:pt>
                <c:pt idx="371">
                  <c:v>2288.5</c:v>
                </c:pt>
                <c:pt idx="372">
                  <c:v>1303.9000000000001</c:v>
                </c:pt>
                <c:pt idx="373">
                  <c:v>584.36</c:v>
                </c:pt>
                <c:pt idx="374">
                  <c:v>144.71</c:v>
                </c:pt>
                <c:pt idx="375">
                  <c:v>3.5828999999999996E-8</c:v>
                </c:pt>
              </c:numCache>
            </c:numRef>
          </c:xVal>
          <c:yVal>
            <c:numRef>
              <c:f>'Verification foundation load'!$A$121:$A$496</c:f>
              <c:numCache>
                <c:formatCode>0.000</c:formatCode>
                <c:ptCount val="376"/>
                <c:pt idx="0">
                  <c:v>105.81</c:v>
                </c:pt>
                <c:pt idx="1">
                  <c:v>105.68</c:v>
                </c:pt>
                <c:pt idx="2">
                  <c:v>105.58</c:v>
                </c:pt>
                <c:pt idx="3">
                  <c:v>105.48</c:v>
                </c:pt>
                <c:pt idx="4">
                  <c:v>105.1</c:v>
                </c:pt>
                <c:pt idx="5">
                  <c:v>104.72</c:v>
                </c:pt>
                <c:pt idx="6">
                  <c:v>104.69</c:v>
                </c:pt>
                <c:pt idx="7">
                  <c:v>104.61</c:v>
                </c:pt>
                <c:pt idx="8">
                  <c:v>104.52</c:v>
                </c:pt>
                <c:pt idx="9">
                  <c:v>104.49</c:v>
                </c:pt>
                <c:pt idx="10">
                  <c:v>103.965</c:v>
                </c:pt>
                <c:pt idx="11">
                  <c:v>103.44</c:v>
                </c:pt>
                <c:pt idx="12">
                  <c:v>102.91500000000001</c:v>
                </c:pt>
                <c:pt idx="13">
                  <c:v>102.39</c:v>
                </c:pt>
                <c:pt idx="14">
                  <c:v>101.93</c:v>
                </c:pt>
                <c:pt idx="15">
                  <c:v>101.47</c:v>
                </c:pt>
                <c:pt idx="16">
                  <c:v>101.01</c:v>
                </c:pt>
                <c:pt idx="17">
                  <c:v>100.55</c:v>
                </c:pt>
                <c:pt idx="18">
                  <c:v>100.09</c:v>
                </c:pt>
                <c:pt idx="19">
                  <c:v>99.63</c:v>
                </c:pt>
                <c:pt idx="20">
                  <c:v>99.171666666700006</c:v>
                </c:pt>
                <c:pt idx="21">
                  <c:v>98.7133333333</c:v>
                </c:pt>
                <c:pt idx="22">
                  <c:v>98.254999999999995</c:v>
                </c:pt>
                <c:pt idx="23">
                  <c:v>97.796666666700006</c:v>
                </c:pt>
                <c:pt idx="24">
                  <c:v>97.3383333333</c:v>
                </c:pt>
                <c:pt idx="25">
                  <c:v>96.88</c:v>
                </c:pt>
                <c:pt idx="26">
                  <c:v>96.421666666700006</c:v>
                </c:pt>
                <c:pt idx="27">
                  <c:v>95.9633333333</c:v>
                </c:pt>
                <c:pt idx="28">
                  <c:v>95.504999999999995</c:v>
                </c:pt>
                <c:pt idx="29">
                  <c:v>95.046666666700006</c:v>
                </c:pt>
                <c:pt idx="30">
                  <c:v>94.5883333333</c:v>
                </c:pt>
                <c:pt idx="31">
                  <c:v>94.13</c:v>
                </c:pt>
                <c:pt idx="32">
                  <c:v>93.671666666700006</c:v>
                </c:pt>
                <c:pt idx="33">
                  <c:v>93.2133333333</c:v>
                </c:pt>
                <c:pt idx="34">
                  <c:v>92.754999999999995</c:v>
                </c:pt>
                <c:pt idx="35">
                  <c:v>92.296666666700006</c:v>
                </c:pt>
                <c:pt idx="36">
                  <c:v>91.8383333333</c:v>
                </c:pt>
                <c:pt idx="37">
                  <c:v>91.38</c:v>
                </c:pt>
                <c:pt idx="38">
                  <c:v>90.923333333299993</c:v>
                </c:pt>
                <c:pt idx="39">
                  <c:v>90.466666666699993</c:v>
                </c:pt>
                <c:pt idx="40">
                  <c:v>90.01</c:v>
                </c:pt>
                <c:pt idx="41">
                  <c:v>89.553333333300003</c:v>
                </c:pt>
                <c:pt idx="42">
                  <c:v>89.096666666700003</c:v>
                </c:pt>
                <c:pt idx="43">
                  <c:v>88.64</c:v>
                </c:pt>
                <c:pt idx="44">
                  <c:v>88.183333333299998</c:v>
                </c:pt>
                <c:pt idx="45">
                  <c:v>87.726666666699998</c:v>
                </c:pt>
                <c:pt idx="46">
                  <c:v>87.27</c:v>
                </c:pt>
                <c:pt idx="47">
                  <c:v>86.813333333299994</c:v>
                </c:pt>
                <c:pt idx="48">
                  <c:v>86.356666666699994</c:v>
                </c:pt>
                <c:pt idx="49">
                  <c:v>85.9</c:v>
                </c:pt>
                <c:pt idx="50">
                  <c:v>85.443333333300004</c:v>
                </c:pt>
                <c:pt idx="51">
                  <c:v>84.986666666700003</c:v>
                </c:pt>
                <c:pt idx="52">
                  <c:v>84.53</c:v>
                </c:pt>
                <c:pt idx="53">
                  <c:v>84.073333333299999</c:v>
                </c:pt>
                <c:pt idx="54">
                  <c:v>83.616666666699999</c:v>
                </c:pt>
                <c:pt idx="55">
                  <c:v>83.16</c:v>
                </c:pt>
                <c:pt idx="56">
                  <c:v>82.704999999999998</c:v>
                </c:pt>
                <c:pt idx="57">
                  <c:v>82.25</c:v>
                </c:pt>
                <c:pt idx="58">
                  <c:v>81.795000000000002</c:v>
                </c:pt>
                <c:pt idx="59">
                  <c:v>81.34</c:v>
                </c:pt>
                <c:pt idx="60">
                  <c:v>80.885000000000005</c:v>
                </c:pt>
                <c:pt idx="61">
                  <c:v>80.430000000000007</c:v>
                </c:pt>
                <c:pt idx="62">
                  <c:v>79.974999999999994</c:v>
                </c:pt>
                <c:pt idx="63">
                  <c:v>79.52</c:v>
                </c:pt>
                <c:pt idx="64">
                  <c:v>79.064999999999998</c:v>
                </c:pt>
                <c:pt idx="65">
                  <c:v>78.61</c:v>
                </c:pt>
                <c:pt idx="66">
                  <c:v>78.155000000000001</c:v>
                </c:pt>
                <c:pt idx="67">
                  <c:v>77.7</c:v>
                </c:pt>
                <c:pt idx="68">
                  <c:v>77.245000000000005</c:v>
                </c:pt>
                <c:pt idx="69">
                  <c:v>76.790000000000006</c:v>
                </c:pt>
                <c:pt idx="70">
                  <c:v>76.334999999999994</c:v>
                </c:pt>
                <c:pt idx="71">
                  <c:v>75.88</c:v>
                </c:pt>
                <c:pt idx="72">
                  <c:v>75.424999999999997</c:v>
                </c:pt>
                <c:pt idx="73">
                  <c:v>74.97</c:v>
                </c:pt>
                <c:pt idx="74">
                  <c:v>74.516666666700004</c:v>
                </c:pt>
                <c:pt idx="75">
                  <c:v>74.063333333299994</c:v>
                </c:pt>
                <c:pt idx="76">
                  <c:v>73.61</c:v>
                </c:pt>
                <c:pt idx="77">
                  <c:v>73.156666666700005</c:v>
                </c:pt>
                <c:pt idx="78">
                  <c:v>72.703333333299994</c:v>
                </c:pt>
                <c:pt idx="79">
                  <c:v>72.25</c:v>
                </c:pt>
                <c:pt idx="80">
                  <c:v>72.22</c:v>
                </c:pt>
                <c:pt idx="81">
                  <c:v>72.13</c:v>
                </c:pt>
                <c:pt idx="82">
                  <c:v>72.040000000000006</c:v>
                </c:pt>
                <c:pt idx="83">
                  <c:v>72.010000000000005</c:v>
                </c:pt>
                <c:pt idx="84">
                  <c:v>71.576666666700007</c:v>
                </c:pt>
                <c:pt idx="85">
                  <c:v>71.143333333300006</c:v>
                </c:pt>
                <c:pt idx="86">
                  <c:v>70.709999999999994</c:v>
                </c:pt>
                <c:pt idx="87">
                  <c:v>70.276666666699995</c:v>
                </c:pt>
                <c:pt idx="88">
                  <c:v>69.843333333299995</c:v>
                </c:pt>
                <c:pt idx="89">
                  <c:v>69.41</c:v>
                </c:pt>
                <c:pt idx="90">
                  <c:v>68.959999999999994</c:v>
                </c:pt>
                <c:pt idx="91">
                  <c:v>68.510000000000005</c:v>
                </c:pt>
                <c:pt idx="92">
                  <c:v>68.06</c:v>
                </c:pt>
                <c:pt idx="93">
                  <c:v>67.61</c:v>
                </c:pt>
                <c:pt idx="94">
                  <c:v>67.16</c:v>
                </c:pt>
                <c:pt idx="95">
                  <c:v>66.709999999999994</c:v>
                </c:pt>
                <c:pt idx="96">
                  <c:v>66.261666666699995</c:v>
                </c:pt>
                <c:pt idx="97">
                  <c:v>65.813333333299994</c:v>
                </c:pt>
                <c:pt idx="98">
                  <c:v>65.364999999999995</c:v>
                </c:pt>
                <c:pt idx="99">
                  <c:v>64.916666666699996</c:v>
                </c:pt>
                <c:pt idx="100">
                  <c:v>64.468333333299995</c:v>
                </c:pt>
                <c:pt idx="101">
                  <c:v>64.02</c:v>
                </c:pt>
                <c:pt idx="102">
                  <c:v>63.573333333299999</c:v>
                </c:pt>
                <c:pt idx="103">
                  <c:v>63.126666666699997</c:v>
                </c:pt>
                <c:pt idx="104">
                  <c:v>62.68</c:v>
                </c:pt>
                <c:pt idx="105">
                  <c:v>62.233333333300003</c:v>
                </c:pt>
                <c:pt idx="106">
                  <c:v>61.7866666667</c:v>
                </c:pt>
                <c:pt idx="107">
                  <c:v>61.34</c:v>
                </c:pt>
                <c:pt idx="108">
                  <c:v>60.891666666699997</c:v>
                </c:pt>
                <c:pt idx="109">
                  <c:v>60.443333333299996</c:v>
                </c:pt>
                <c:pt idx="110">
                  <c:v>59.994999999999997</c:v>
                </c:pt>
                <c:pt idx="111">
                  <c:v>59.546666666699998</c:v>
                </c:pt>
                <c:pt idx="112">
                  <c:v>59.098333333299998</c:v>
                </c:pt>
                <c:pt idx="113">
                  <c:v>58.65</c:v>
                </c:pt>
                <c:pt idx="114">
                  <c:v>58.203333333300002</c:v>
                </c:pt>
                <c:pt idx="115">
                  <c:v>57.756666666699999</c:v>
                </c:pt>
                <c:pt idx="116">
                  <c:v>57.31</c:v>
                </c:pt>
                <c:pt idx="117">
                  <c:v>56.863333333299998</c:v>
                </c:pt>
                <c:pt idx="118">
                  <c:v>56.416666666700003</c:v>
                </c:pt>
                <c:pt idx="119">
                  <c:v>55.97</c:v>
                </c:pt>
                <c:pt idx="120">
                  <c:v>55.524999999999999</c:v>
                </c:pt>
                <c:pt idx="121">
                  <c:v>55.08</c:v>
                </c:pt>
                <c:pt idx="122">
                  <c:v>54.634999999999998</c:v>
                </c:pt>
                <c:pt idx="123">
                  <c:v>54.19</c:v>
                </c:pt>
                <c:pt idx="124">
                  <c:v>53.744999999999997</c:v>
                </c:pt>
                <c:pt idx="125">
                  <c:v>53.3</c:v>
                </c:pt>
                <c:pt idx="126">
                  <c:v>52.8533333333</c:v>
                </c:pt>
                <c:pt idx="127">
                  <c:v>52.406666666699998</c:v>
                </c:pt>
                <c:pt idx="128">
                  <c:v>51.96</c:v>
                </c:pt>
                <c:pt idx="129">
                  <c:v>51.513333333299997</c:v>
                </c:pt>
                <c:pt idx="130">
                  <c:v>51.066666666700002</c:v>
                </c:pt>
                <c:pt idx="131">
                  <c:v>50.62</c:v>
                </c:pt>
                <c:pt idx="132">
                  <c:v>50.154000000000003</c:v>
                </c:pt>
                <c:pt idx="133">
                  <c:v>49.688000000000002</c:v>
                </c:pt>
                <c:pt idx="134">
                  <c:v>49.222000000000001</c:v>
                </c:pt>
                <c:pt idx="135">
                  <c:v>48.756</c:v>
                </c:pt>
                <c:pt idx="136">
                  <c:v>48.29</c:v>
                </c:pt>
                <c:pt idx="137">
                  <c:v>47.83</c:v>
                </c:pt>
                <c:pt idx="138">
                  <c:v>47.37</c:v>
                </c:pt>
                <c:pt idx="139">
                  <c:v>46.91</c:v>
                </c:pt>
                <c:pt idx="140">
                  <c:v>46.45</c:v>
                </c:pt>
                <c:pt idx="141">
                  <c:v>45.99</c:v>
                </c:pt>
                <c:pt idx="142">
                  <c:v>45.536000000000001</c:v>
                </c:pt>
                <c:pt idx="143">
                  <c:v>45.082000000000001</c:v>
                </c:pt>
                <c:pt idx="144">
                  <c:v>44.628</c:v>
                </c:pt>
                <c:pt idx="145">
                  <c:v>44.173999999999999</c:v>
                </c:pt>
                <c:pt idx="146">
                  <c:v>43.72</c:v>
                </c:pt>
                <c:pt idx="147">
                  <c:v>43.68</c:v>
                </c:pt>
                <c:pt idx="148">
                  <c:v>43.57</c:v>
                </c:pt>
                <c:pt idx="149">
                  <c:v>43.46</c:v>
                </c:pt>
                <c:pt idx="150">
                  <c:v>43.42</c:v>
                </c:pt>
                <c:pt idx="151">
                  <c:v>42.92</c:v>
                </c:pt>
                <c:pt idx="152">
                  <c:v>42.42</c:v>
                </c:pt>
                <c:pt idx="153">
                  <c:v>41.92</c:v>
                </c:pt>
                <c:pt idx="154">
                  <c:v>41.42</c:v>
                </c:pt>
                <c:pt idx="155">
                  <c:v>40.931666666700004</c:v>
                </c:pt>
                <c:pt idx="156">
                  <c:v>40.443333333299996</c:v>
                </c:pt>
                <c:pt idx="157">
                  <c:v>39.954999999999998</c:v>
                </c:pt>
                <c:pt idx="158">
                  <c:v>39.4666666667</c:v>
                </c:pt>
                <c:pt idx="159">
                  <c:v>38.9783333333</c:v>
                </c:pt>
                <c:pt idx="160">
                  <c:v>38.49</c:v>
                </c:pt>
                <c:pt idx="161">
                  <c:v>38.026666666700002</c:v>
                </c:pt>
                <c:pt idx="162">
                  <c:v>37.563333333300001</c:v>
                </c:pt>
                <c:pt idx="163">
                  <c:v>37.1</c:v>
                </c:pt>
                <c:pt idx="164">
                  <c:v>36.636666666700002</c:v>
                </c:pt>
                <c:pt idx="165">
                  <c:v>36.1733333333</c:v>
                </c:pt>
                <c:pt idx="166">
                  <c:v>35.71</c:v>
                </c:pt>
                <c:pt idx="167">
                  <c:v>35.194000000000003</c:v>
                </c:pt>
                <c:pt idx="168">
                  <c:v>34.677999999999997</c:v>
                </c:pt>
                <c:pt idx="169">
                  <c:v>34.161999999999999</c:v>
                </c:pt>
                <c:pt idx="170">
                  <c:v>33.646000000000001</c:v>
                </c:pt>
                <c:pt idx="171">
                  <c:v>33.130000000000003</c:v>
                </c:pt>
                <c:pt idx="172">
                  <c:v>32.693333333299996</c:v>
                </c:pt>
                <c:pt idx="173">
                  <c:v>32.256666666699999</c:v>
                </c:pt>
                <c:pt idx="174">
                  <c:v>31.82</c:v>
                </c:pt>
                <c:pt idx="175">
                  <c:v>31.383333333300001</c:v>
                </c:pt>
                <c:pt idx="176">
                  <c:v>30.946666666700001</c:v>
                </c:pt>
                <c:pt idx="177">
                  <c:v>30.51</c:v>
                </c:pt>
                <c:pt idx="178">
                  <c:v>29.998000000000001</c:v>
                </c:pt>
                <c:pt idx="179">
                  <c:v>29.486000000000001</c:v>
                </c:pt>
                <c:pt idx="180">
                  <c:v>28.974</c:v>
                </c:pt>
                <c:pt idx="181">
                  <c:v>28.462</c:v>
                </c:pt>
                <c:pt idx="182">
                  <c:v>27.95</c:v>
                </c:pt>
                <c:pt idx="183">
                  <c:v>27.45</c:v>
                </c:pt>
                <c:pt idx="184">
                  <c:v>26.95</c:v>
                </c:pt>
                <c:pt idx="185">
                  <c:v>26.45</c:v>
                </c:pt>
                <c:pt idx="186">
                  <c:v>26.015999999999998</c:v>
                </c:pt>
                <c:pt idx="187">
                  <c:v>25.582000000000001</c:v>
                </c:pt>
                <c:pt idx="188">
                  <c:v>25.148</c:v>
                </c:pt>
                <c:pt idx="189">
                  <c:v>24.713999999999999</c:v>
                </c:pt>
                <c:pt idx="190">
                  <c:v>24.28</c:v>
                </c:pt>
                <c:pt idx="191">
                  <c:v>23.847999999999999</c:v>
                </c:pt>
                <c:pt idx="192">
                  <c:v>23.416</c:v>
                </c:pt>
                <c:pt idx="193">
                  <c:v>22.984000000000002</c:v>
                </c:pt>
                <c:pt idx="194">
                  <c:v>22.552</c:v>
                </c:pt>
                <c:pt idx="195">
                  <c:v>22.12</c:v>
                </c:pt>
                <c:pt idx="196">
                  <c:v>21.686</c:v>
                </c:pt>
                <c:pt idx="197">
                  <c:v>21.251999999999999</c:v>
                </c:pt>
                <c:pt idx="198">
                  <c:v>20.818000000000001</c:v>
                </c:pt>
                <c:pt idx="199">
                  <c:v>20.384</c:v>
                </c:pt>
                <c:pt idx="200">
                  <c:v>19.95</c:v>
                </c:pt>
                <c:pt idx="201">
                  <c:v>19.64</c:v>
                </c:pt>
                <c:pt idx="202">
                  <c:v>19.329999999999998</c:v>
                </c:pt>
                <c:pt idx="203">
                  <c:v>19.29</c:v>
                </c:pt>
                <c:pt idx="204">
                  <c:v>19.149999999999999</c:v>
                </c:pt>
                <c:pt idx="205">
                  <c:v>18.975000000000001</c:v>
                </c:pt>
                <c:pt idx="206">
                  <c:v>18.925000000000001</c:v>
                </c:pt>
                <c:pt idx="207">
                  <c:v>18.5</c:v>
                </c:pt>
                <c:pt idx="208">
                  <c:v>17.95</c:v>
                </c:pt>
                <c:pt idx="209">
                  <c:v>17.456250000000001</c:v>
                </c:pt>
                <c:pt idx="210">
                  <c:v>16.962499999999999</c:v>
                </c:pt>
                <c:pt idx="211">
                  <c:v>16.46875</c:v>
                </c:pt>
                <c:pt idx="212">
                  <c:v>15.975</c:v>
                </c:pt>
                <c:pt idx="213">
                  <c:v>15.481249999999999</c:v>
                </c:pt>
                <c:pt idx="214">
                  <c:v>14.987500000000001</c:v>
                </c:pt>
                <c:pt idx="215">
                  <c:v>14.49375</c:v>
                </c:pt>
                <c:pt idx="216">
                  <c:v>14</c:v>
                </c:pt>
                <c:pt idx="217">
                  <c:v>13.525714285699999</c:v>
                </c:pt>
                <c:pt idx="218">
                  <c:v>13.051428571400001</c:v>
                </c:pt>
                <c:pt idx="219">
                  <c:v>12.5771428571</c:v>
                </c:pt>
                <c:pt idx="220">
                  <c:v>12.1028571429</c:v>
                </c:pt>
                <c:pt idx="221">
                  <c:v>11.628571428600001</c:v>
                </c:pt>
                <c:pt idx="222">
                  <c:v>11.1542857143</c:v>
                </c:pt>
                <c:pt idx="223">
                  <c:v>10.68</c:v>
                </c:pt>
                <c:pt idx="224">
                  <c:v>10.205714285699999</c:v>
                </c:pt>
                <c:pt idx="225">
                  <c:v>9.7314285714299995</c:v>
                </c:pt>
                <c:pt idx="226">
                  <c:v>9.2571428571399998</c:v>
                </c:pt>
                <c:pt idx="227">
                  <c:v>8.7828571428599993</c:v>
                </c:pt>
                <c:pt idx="228">
                  <c:v>8.3085714285699996</c:v>
                </c:pt>
                <c:pt idx="229">
                  <c:v>7.83428571429</c:v>
                </c:pt>
                <c:pt idx="230">
                  <c:v>7.36</c:v>
                </c:pt>
                <c:pt idx="231">
                  <c:v>6.86</c:v>
                </c:pt>
                <c:pt idx="232">
                  <c:v>6.36</c:v>
                </c:pt>
                <c:pt idx="233">
                  <c:v>5.86</c:v>
                </c:pt>
                <c:pt idx="234">
                  <c:v>5.36</c:v>
                </c:pt>
                <c:pt idx="235">
                  <c:v>4.93</c:v>
                </c:pt>
                <c:pt idx="236">
                  <c:v>4.5</c:v>
                </c:pt>
                <c:pt idx="237">
                  <c:v>4.0599999999999996</c:v>
                </c:pt>
                <c:pt idx="238">
                  <c:v>3.62</c:v>
                </c:pt>
                <c:pt idx="239">
                  <c:v>3.145</c:v>
                </c:pt>
                <c:pt idx="240">
                  <c:v>2.67</c:v>
                </c:pt>
                <c:pt idx="241">
                  <c:v>2.1949999999999998</c:v>
                </c:pt>
                <c:pt idx="242">
                  <c:v>1.72</c:v>
                </c:pt>
                <c:pt idx="243">
                  <c:v>1.62</c:v>
                </c:pt>
                <c:pt idx="244">
                  <c:v>1.08</c:v>
                </c:pt>
                <c:pt idx="245">
                  <c:v>0.54</c:v>
                </c:pt>
                <c:pt idx="246">
                  <c:v>0</c:v>
                </c:pt>
                <c:pt idx="247">
                  <c:v>-0.38</c:v>
                </c:pt>
                <c:pt idx="248">
                  <c:v>-0.92</c:v>
                </c:pt>
                <c:pt idx="249">
                  <c:v>-1.46</c:v>
                </c:pt>
                <c:pt idx="250">
                  <c:v>-1.9657142857100001</c:v>
                </c:pt>
                <c:pt idx="251">
                  <c:v>-2.4714285714300002</c:v>
                </c:pt>
                <c:pt idx="252">
                  <c:v>-2.97714285714</c:v>
                </c:pt>
                <c:pt idx="253">
                  <c:v>-3.4828571428599999</c:v>
                </c:pt>
                <c:pt idx="254">
                  <c:v>-3.9885714285699998</c:v>
                </c:pt>
                <c:pt idx="255">
                  <c:v>-4.4942857142900001</c:v>
                </c:pt>
                <c:pt idx="256">
                  <c:v>-5</c:v>
                </c:pt>
                <c:pt idx="257">
                  <c:v>-5.5</c:v>
                </c:pt>
                <c:pt idx="258">
                  <c:v>-6</c:v>
                </c:pt>
                <c:pt idx="259">
                  <c:v>-6.5</c:v>
                </c:pt>
                <c:pt idx="260">
                  <c:v>-7</c:v>
                </c:pt>
                <c:pt idx="261">
                  <c:v>-7.5</c:v>
                </c:pt>
                <c:pt idx="262">
                  <c:v>-8</c:v>
                </c:pt>
                <c:pt idx="263">
                  <c:v>-8.4778571428599996</c:v>
                </c:pt>
                <c:pt idx="264">
                  <c:v>-8.9557142857100001</c:v>
                </c:pt>
                <c:pt idx="265">
                  <c:v>-9.4335714285699996</c:v>
                </c:pt>
                <c:pt idx="266">
                  <c:v>-9.9114285714299992</c:v>
                </c:pt>
                <c:pt idx="267">
                  <c:v>-10.3892857143</c:v>
                </c:pt>
                <c:pt idx="268">
                  <c:v>-10.867142857099999</c:v>
                </c:pt>
                <c:pt idx="269">
                  <c:v>-11.345000000000001</c:v>
                </c:pt>
                <c:pt idx="270">
                  <c:v>-11.801875000000001</c:v>
                </c:pt>
                <c:pt idx="271">
                  <c:v>-12.258749999999999</c:v>
                </c:pt>
                <c:pt idx="272">
                  <c:v>-12.715624999999999</c:v>
                </c:pt>
                <c:pt idx="273">
                  <c:v>-13.172499999999999</c:v>
                </c:pt>
                <c:pt idx="274">
                  <c:v>-13.629375</c:v>
                </c:pt>
                <c:pt idx="275">
                  <c:v>-14.08625</c:v>
                </c:pt>
                <c:pt idx="276">
                  <c:v>-14.543125</c:v>
                </c:pt>
                <c:pt idx="277">
                  <c:v>-15</c:v>
                </c:pt>
                <c:pt idx="278">
                  <c:v>-15.5</c:v>
                </c:pt>
                <c:pt idx="279">
                  <c:v>-16</c:v>
                </c:pt>
                <c:pt idx="280">
                  <c:v>-16.5</c:v>
                </c:pt>
                <c:pt idx="281">
                  <c:v>-17</c:v>
                </c:pt>
                <c:pt idx="282">
                  <c:v>-17.5</c:v>
                </c:pt>
                <c:pt idx="283">
                  <c:v>-18</c:v>
                </c:pt>
                <c:pt idx="284">
                  <c:v>-18.5</c:v>
                </c:pt>
                <c:pt idx="285">
                  <c:v>-19</c:v>
                </c:pt>
                <c:pt idx="286">
                  <c:v>-19.5</c:v>
                </c:pt>
                <c:pt idx="287">
                  <c:v>-20</c:v>
                </c:pt>
                <c:pt idx="288">
                  <c:v>-20.5</c:v>
                </c:pt>
                <c:pt idx="289">
                  <c:v>-21</c:v>
                </c:pt>
                <c:pt idx="290">
                  <c:v>-21.5</c:v>
                </c:pt>
                <c:pt idx="291">
                  <c:v>-22</c:v>
                </c:pt>
                <c:pt idx="292">
                  <c:v>-22.5</c:v>
                </c:pt>
                <c:pt idx="293">
                  <c:v>-23</c:v>
                </c:pt>
                <c:pt idx="294">
                  <c:v>-23.5</c:v>
                </c:pt>
                <c:pt idx="295">
                  <c:v>-24</c:v>
                </c:pt>
                <c:pt idx="296">
                  <c:v>-24.471428571400001</c:v>
                </c:pt>
                <c:pt idx="297">
                  <c:v>-24.942857142899999</c:v>
                </c:pt>
                <c:pt idx="298">
                  <c:v>-25.4142857143</c:v>
                </c:pt>
                <c:pt idx="299">
                  <c:v>-25.885714285700001</c:v>
                </c:pt>
                <c:pt idx="300">
                  <c:v>-26.357142857100001</c:v>
                </c:pt>
                <c:pt idx="301">
                  <c:v>-26.8285714286</c:v>
                </c:pt>
                <c:pt idx="302">
                  <c:v>-27.3</c:v>
                </c:pt>
                <c:pt idx="303">
                  <c:v>-27.814285714299999</c:v>
                </c:pt>
                <c:pt idx="304">
                  <c:v>-28.3285714286</c:v>
                </c:pt>
                <c:pt idx="305">
                  <c:v>-28.842857142900002</c:v>
                </c:pt>
                <c:pt idx="306">
                  <c:v>-29.357142857100001</c:v>
                </c:pt>
                <c:pt idx="307">
                  <c:v>-29.871428571399999</c:v>
                </c:pt>
                <c:pt idx="308">
                  <c:v>-30.385714285700001</c:v>
                </c:pt>
                <c:pt idx="309">
                  <c:v>-30.9</c:v>
                </c:pt>
                <c:pt idx="310">
                  <c:v>-31.342857142900002</c:v>
                </c:pt>
                <c:pt idx="311">
                  <c:v>-31.785714285699999</c:v>
                </c:pt>
                <c:pt idx="312">
                  <c:v>-32.228571428599999</c:v>
                </c:pt>
                <c:pt idx="313">
                  <c:v>-32.6714285714</c:v>
                </c:pt>
                <c:pt idx="314">
                  <c:v>-33.114285714300003</c:v>
                </c:pt>
                <c:pt idx="315">
                  <c:v>-33.557142857099997</c:v>
                </c:pt>
                <c:pt idx="316">
                  <c:v>-34</c:v>
                </c:pt>
                <c:pt idx="317">
                  <c:v>-34.299999999999997</c:v>
                </c:pt>
                <c:pt idx="318">
                  <c:v>-34.6</c:v>
                </c:pt>
                <c:pt idx="319">
                  <c:v>-35.1</c:v>
                </c:pt>
                <c:pt idx="320">
                  <c:v>-35.6</c:v>
                </c:pt>
                <c:pt idx="321">
                  <c:v>-36.1</c:v>
                </c:pt>
                <c:pt idx="322">
                  <c:v>-36.6</c:v>
                </c:pt>
                <c:pt idx="323">
                  <c:v>-37.1</c:v>
                </c:pt>
                <c:pt idx="324">
                  <c:v>-37.6</c:v>
                </c:pt>
                <c:pt idx="325">
                  <c:v>-38.1</c:v>
                </c:pt>
                <c:pt idx="326">
                  <c:v>-38.6</c:v>
                </c:pt>
                <c:pt idx="327">
                  <c:v>-39.1</c:v>
                </c:pt>
                <c:pt idx="328">
                  <c:v>-39.6</c:v>
                </c:pt>
                <c:pt idx="329">
                  <c:v>-40.6</c:v>
                </c:pt>
                <c:pt idx="330">
                  <c:v>-41.1</c:v>
                </c:pt>
                <c:pt idx="331">
                  <c:v>-41.6</c:v>
                </c:pt>
                <c:pt idx="332">
                  <c:v>-42.1</c:v>
                </c:pt>
                <c:pt idx="333">
                  <c:v>-42.6</c:v>
                </c:pt>
                <c:pt idx="334">
                  <c:v>-43.1</c:v>
                </c:pt>
                <c:pt idx="335">
                  <c:v>-43.6</c:v>
                </c:pt>
                <c:pt idx="336">
                  <c:v>-44.1</c:v>
                </c:pt>
                <c:pt idx="337">
                  <c:v>-44.6</c:v>
                </c:pt>
                <c:pt idx="338">
                  <c:v>-45.1</c:v>
                </c:pt>
                <c:pt idx="339">
                  <c:v>-45.6</c:v>
                </c:pt>
                <c:pt idx="340">
                  <c:v>-46.092187500000001</c:v>
                </c:pt>
                <c:pt idx="341">
                  <c:v>-46.584375000000001</c:v>
                </c:pt>
                <c:pt idx="342">
                  <c:v>-47.076562500000001</c:v>
                </c:pt>
                <c:pt idx="343">
                  <c:v>-47.568750000000001</c:v>
                </c:pt>
                <c:pt idx="344">
                  <c:v>-48.060937500000001</c:v>
                </c:pt>
                <c:pt idx="345">
                  <c:v>-48.553125000000001</c:v>
                </c:pt>
                <c:pt idx="346">
                  <c:v>-49.045312500000001</c:v>
                </c:pt>
                <c:pt idx="347">
                  <c:v>-49.537500000000001</c:v>
                </c:pt>
                <c:pt idx="348">
                  <c:v>-50.029687500000001</c:v>
                </c:pt>
                <c:pt idx="349">
                  <c:v>-50.521875000000001</c:v>
                </c:pt>
                <c:pt idx="350">
                  <c:v>-51.014062500000001</c:v>
                </c:pt>
                <c:pt idx="351">
                  <c:v>-51.506250000000001</c:v>
                </c:pt>
                <c:pt idx="352">
                  <c:v>-51.998437500000001</c:v>
                </c:pt>
                <c:pt idx="353">
                  <c:v>-52.490625000000001</c:v>
                </c:pt>
                <c:pt idx="354">
                  <c:v>-52.982812500000001</c:v>
                </c:pt>
                <c:pt idx="355">
                  <c:v>-53.475000000000001</c:v>
                </c:pt>
                <c:pt idx="356">
                  <c:v>-53.967187500000001</c:v>
                </c:pt>
                <c:pt idx="357">
                  <c:v>-54.459375000000001</c:v>
                </c:pt>
                <c:pt idx="358">
                  <c:v>-54.951562500000001</c:v>
                </c:pt>
                <c:pt idx="359">
                  <c:v>-55.443750000000001</c:v>
                </c:pt>
                <c:pt idx="360">
                  <c:v>-55.935937500000001</c:v>
                </c:pt>
                <c:pt idx="361">
                  <c:v>-56.428125000000001</c:v>
                </c:pt>
                <c:pt idx="362">
                  <c:v>-56.920312500000001</c:v>
                </c:pt>
                <c:pt idx="363">
                  <c:v>-57.412500000000001</c:v>
                </c:pt>
                <c:pt idx="364">
                  <c:v>-57.904687500000001</c:v>
                </c:pt>
                <c:pt idx="365">
                  <c:v>-58.396875000000001</c:v>
                </c:pt>
                <c:pt idx="366">
                  <c:v>-58.889062500000001</c:v>
                </c:pt>
                <c:pt idx="367">
                  <c:v>-59.381250000000001</c:v>
                </c:pt>
                <c:pt idx="368">
                  <c:v>-59.873437500000001</c:v>
                </c:pt>
                <c:pt idx="369">
                  <c:v>-60.365625000000001</c:v>
                </c:pt>
                <c:pt idx="370">
                  <c:v>-60.857812500000001</c:v>
                </c:pt>
                <c:pt idx="371">
                  <c:v>-61.35</c:v>
                </c:pt>
                <c:pt idx="372">
                  <c:v>-61.85</c:v>
                </c:pt>
                <c:pt idx="373">
                  <c:v>-62.35</c:v>
                </c:pt>
                <c:pt idx="374">
                  <c:v>-62.85</c:v>
                </c:pt>
                <c:pt idx="375">
                  <c:v>-63.35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C52-48A5-806B-4CAC00C45416}"/>
            </c:ext>
          </c:extLst>
        </c:ser>
        <c:ser>
          <c:idx val="4"/>
          <c:order val="4"/>
          <c:tx>
            <c:v>Vertical load [kN]</c:v>
          </c:tx>
          <c:marker>
            <c:symbol val="none"/>
          </c:marker>
          <c:xVal>
            <c:numRef>
              <c:f>'Verification foundation load'!$C$121:$C$496</c:f>
              <c:numCache>
                <c:formatCode>0.00</c:formatCode>
                <c:ptCount val="376"/>
                <c:pt idx="0">
                  <c:v>4692.8999999999996</c:v>
                </c:pt>
                <c:pt idx="1">
                  <c:v>4708.8999999999996</c:v>
                </c:pt>
                <c:pt idx="2">
                  <c:v>4711.7</c:v>
                </c:pt>
                <c:pt idx="3">
                  <c:v>4714.7</c:v>
                </c:pt>
                <c:pt idx="4">
                  <c:v>4725</c:v>
                </c:pt>
                <c:pt idx="5">
                  <c:v>4735.3999999999996</c:v>
                </c:pt>
                <c:pt idx="6">
                  <c:v>4736.1000000000004</c:v>
                </c:pt>
                <c:pt idx="7">
                  <c:v>4749.8</c:v>
                </c:pt>
                <c:pt idx="8">
                  <c:v>4765.8999999999996</c:v>
                </c:pt>
                <c:pt idx="9">
                  <c:v>4767.3</c:v>
                </c:pt>
                <c:pt idx="10">
                  <c:v>4778.8</c:v>
                </c:pt>
                <c:pt idx="11">
                  <c:v>4790.3</c:v>
                </c:pt>
                <c:pt idx="12">
                  <c:v>4801.8</c:v>
                </c:pt>
                <c:pt idx="13">
                  <c:v>4814</c:v>
                </c:pt>
                <c:pt idx="14">
                  <c:v>4822.2</c:v>
                </c:pt>
                <c:pt idx="15">
                  <c:v>4830.3999999999996</c:v>
                </c:pt>
                <c:pt idx="16">
                  <c:v>4838.6000000000004</c:v>
                </c:pt>
                <c:pt idx="17">
                  <c:v>4846.8</c:v>
                </c:pt>
                <c:pt idx="18">
                  <c:v>4855</c:v>
                </c:pt>
                <c:pt idx="19">
                  <c:v>5109.2</c:v>
                </c:pt>
                <c:pt idx="20">
                  <c:v>5117.5</c:v>
                </c:pt>
                <c:pt idx="21">
                  <c:v>5125.8</c:v>
                </c:pt>
                <c:pt idx="22">
                  <c:v>5134.1000000000004</c:v>
                </c:pt>
                <c:pt idx="23">
                  <c:v>5142.5</c:v>
                </c:pt>
                <c:pt idx="24">
                  <c:v>5150.8</c:v>
                </c:pt>
                <c:pt idx="25">
                  <c:v>5159.8999999999996</c:v>
                </c:pt>
                <c:pt idx="26">
                  <c:v>5168.3</c:v>
                </c:pt>
                <c:pt idx="27">
                  <c:v>5176.8</c:v>
                </c:pt>
                <c:pt idx="28">
                  <c:v>5185.2</c:v>
                </c:pt>
                <c:pt idx="29">
                  <c:v>5193.7</c:v>
                </c:pt>
                <c:pt idx="30">
                  <c:v>5202.3</c:v>
                </c:pt>
                <c:pt idx="31">
                  <c:v>5211.5</c:v>
                </c:pt>
                <c:pt idx="32">
                  <c:v>5220.3</c:v>
                </c:pt>
                <c:pt idx="33">
                  <c:v>5229.1000000000004</c:v>
                </c:pt>
                <c:pt idx="34">
                  <c:v>5237.8999999999996</c:v>
                </c:pt>
                <c:pt idx="35">
                  <c:v>5246.8</c:v>
                </c:pt>
                <c:pt idx="36">
                  <c:v>5255.7</c:v>
                </c:pt>
                <c:pt idx="37">
                  <c:v>5265.3</c:v>
                </c:pt>
                <c:pt idx="38">
                  <c:v>5274.4</c:v>
                </c:pt>
                <c:pt idx="39">
                  <c:v>5283.5</c:v>
                </c:pt>
                <c:pt idx="40">
                  <c:v>5292.6</c:v>
                </c:pt>
                <c:pt idx="41">
                  <c:v>5301.8</c:v>
                </c:pt>
                <c:pt idx="42">
                  <c:v>5310.9</c:v>
                </c:pt>
                <c:pt idx="43">
                  <c:v>5320.9</c:v>
                </c:pt>
                <c:pt idx="44">
                  <c:v>5330.3</c:v>
                </c:pt>
                <c:pt idx="45">
                  <c:v>5339.8</c:v>
                </c:pt>
                <c:pt idx="46">
                  <c:v>5349.3</c:v>
                </c:pt>
                <c:pt idx="47">
                  <c:v>5358.8</c:v>
                </c:pt>
                <c:pt idx="48">
                  <c:v>5368.4</c:v>
                </c:pt>
                <c:pt idx="49">
                  <c:v>5378.8</c:v>
                </c:pt>
                <c:pt idx="50">
                  <c:v>5388.8</c:v>
                </c:pt>
                <c:pt idx="51">
                  <c:v>5398.8</c:v>
                </c:pt>
                <c:pt idx="52">
                  <c:v>5408.9</c:v>
                </c:pt>
                <c:pt idx="53">
                  <c:v>5419</c:v>
                </c:pt>
                <c:pt idx="54">
                  <c:v>5429.1</c:v>
                </c:pt>
                <c:pt idx="55">
                  <c:v>5440</c:v>
                </c:pt>
                <c:pt idx="56">
                  <c:v>5450.6</c:v>
                </c:pt>
                <c:pt idx="57">
                  <c:v>5461.1</c:v>
                </c:pt>
                <c:pt idx="58">
                  <c:v>5471.7</c:v>
                </c:pt>
                <c:pt idx="59">
                  <c:v>5482.3</c:v>
                </c:pt>
                <c:pt idx="60">
                  <c:v>5493</c:v>
                </c:pt>
                <c:pt idx="61">
                  <c:v>5504.5</c:v>
                </c:pt>
                <c:pt idx="62">
                  <c:v>5515.6</c:v>
                </c:pt>
                <c:pt idx="63">
                  <c:v>5526.7</c:v>
                </c:pt>
                <c:pt idx="64">
                  <c:v>5537.8</c:v>
                </c:pt>
                <c:pt idx="65">
                  <c:v>5548.9</c:v>
                </c:pt>
                <c:pt idx="66">
                  <c:v>5560.1</c:v>
                </c:pt>
                <c:pt idx="67">
                  <c:v>5572.2</c:v>
                </c:pt>
                <c:pt idx="68">
                  <c:v>5583.8</c:v>
                </c:pt>
                <c:pt idx="69">
                  <c:v>5595.5</c:v>
                </c:pt>
                <c:pt idx="70">
                  <c:v>5607.2</c:v>
                </c:pt>
                <c:pt idx="71">
                  <c:v>5618.9</c:v>
                </c:pt>
                <c:pt idx="72">
                  <c:v>5630.7</c:v>
                </c:pt>
                <c:pt idx="73">
                  <c:v>5643.4</c:v>
                </c:pt>
                <c:pt idx="74">
                  <c:v>5655.6</c:v>
                </c:pt>
                <c:pt idx="75">
                  <c:v>5667.7</c:v>
                </c:pt>
                <c:pt idx="76">
                  <c:v>5679.9</c:v>
                </c:pt>
                <c:pt idx="77">
                  <c:v>5692.1</c:v>
                </c:pt>
                <c:pt idx="78">
                  <c:v>5704.4</c:v>
                </c:pt>
                <c:pt idx="79">
                  <c:v>5716.7</c:v>
                </c:pt>
                <c:pt idx="80">
                  <c:v>5717.5</c:v>
                </c:pt>
                <c:pt idx="81">
                  <c:v>5743.5</c:v>
                </c:pt>
                <c:pt idx="82">
                  <c:v>5769.4</c:v>
                </c:pt>
                <c:pt idx="83">
                  <c:v>5771.2</c:v>
                </c:pt>
                <c:pt idx="84">
                  <c:v>5783.3</c:v>
                </c:pt>
                <c:pt idx="85">
                  <c:v>5795.5</c:v>
                </c:pt>
                <c:pt idx="86">
                  <c:v>5807.7</c:v>
                </c:pt>
                <c:pt idx="87">
                  <c:v>5819.9</c:v>
                </c:pt>
                <c:pt idx="88">
                  <c:v>5832.1</c:v>
                </c:pt>
                <c:pt idx="89">
                  <c:v>5845.5</c:v>
                </c:pt>
                <c:pt idx="90">
                  <c:v>5858.6</c:v>
                </c:pt>
                <c:pt idx="91">
                  <c:v>5871.7</c:v>
                </c:pt>
                <c:pt idx="92">
                  <c:v>5884.9</c:v>
                </c:pt>
                <c:pt idx="93">
                  <c:v>5898.1</c:v>
                </c:pt>
                <c:pt idx="94">
                  <c:v>5911.3</c:v>
                </c:pt>
                <c:pt idx="95">
                  <c:v>5925.7</c:v>
                </c:pt>
                <c:pt idx="96">
                  <c:v>5939.3</c:v>
                </c:pt>
                <c:pt idx="97">
                  <c:v>5952.9</c:v>
                </c:pt>
                <c:pt idx="98">
                  <c:v>5966.5</c:v>
                </c:pt>
                <c:pt idx="99">
                  <c:v>5980.2</c:v>
                </c:pt>
                <c:pt idx="100">
                  <c:v>5993.9</c:v>
                </c:pt>
                <c:pt idx="101">
                  <c:v>6008.8</c:v>
                </c:pt>
                <c:pt idx="102">
                  <c:v>6022.8</c:v>
                </c:pt>
                <c:pt idx="103">
                  <c:v>6036.9</c:v>
                </c:pt>
                <c:pt idx="104">
                  <c:v>6051.1</c:v>
                </c:pt>
                <c:pt idx="105">
                  <c:v>6065.2</c:v>
                </c:pt>
                <c:pt idx="106">
                  <c:v>6079.4</c:v>
                </c:pt>
                <c:pt idx="107">
                  <c:v>6094.8</c:v>
                </c:pt>
                <c:pt idx="108">
                  <c:v>6109.4</c:v>
                </c:pt>
                <c:pt idx="109">
                  <c:v>6124</c:v>
                </c:pt>
                <c:pt idx="110">
                  <c:v>6138.7</c:v>
                </c:pt>
                <c:pt idx="111">
                  <c:v>6153.4</c:v>
                </c:pt>
                <c:pt idx="112">
                  <c:v>6168.1</c:v>
                </c:pt>
                <c:pt idx="113">
                  <c:v>6184.1</c:v>
                </c:pt>
                <c:pt idx="114">
                  <c:v>6199.1</c:v>
                </c:pt>
                <c:pt idx="115">
                  <c:v>6214.1</c:v>
                </c:pt>
                <c:pt idx="116">
                  <c:v>6229.2</c:v>
                </c:pt>
                <c:pt idx="117">
                  <c:v>6244.4</c:v>
                </c:pt>
                <c:pt idx="118">
                  <c:v>6259.5</c:v>
                </c:pt>
                <c:pt idx="119">
                  <c:v>6275.9</c:v>
                </c:pt>
                <c:pt idx="120">
                  <c:v>6291.4</c:v>
                </c:pt>
                <c:pt idx="121">
                  <c:v>6306.9</c:v>
                </c:pt>
                <c:pt idx="122">
                  <c:v>6322.4</c:v>
                </c:pt>
                <c:pt idx="123">
                  <c:v>6338</c:v>
                </c:pt>
                <c:pt idx="124">
                  <c:v>6353.6</c:v>
                </c:pt>
                <c:pt idx="125">
                  <c:v>6370.5</c:v>
                </c:pt>
                <c:pt idx="126">
                  <c:v>6386.5</c:v>
                </c:pt>
                <c:pt idx="127">
                  <c:v>6402.5</c:v>
                </c:pt>
                <c:pt idx="128">
                  <c:v>6418.6</c:v>
                </c:pt>
                <c:pt idx="129">
                  <c:v>6434.7</c:v>
                </c:pt>
                <c:pt idx="130">
                  <c:v>6450.9</c:v>
                </c:pt>
                <c:pt idx="131">
                  <c:v>6468.2</c:v>
                </c:pt>
                <c:pt idx="132">
                  <c:v>6485.4</c:v>
                </c:pt>
                <c:pt idx="133">
                  <c:v>6502.6</c:v>
                </c:pt>
                <c:pt idx="134">
                  <c:v>6519.8</c:v>
                </c:pt>
                <c:pt idx="135">
                  <c:v>6537.1</c:v>
                </c:pt>
                <c:pt idx="136">
                  <c:v>6555.6</c:v>
                </c:pt>
                <c:pt idx="137">
                  <c:v>6572.9</c:v>
                </c:pt>
                <c:pt idx="138">
                  <c:v>6590.3</c:v>
                </c:pt>
                <c:pt idx="139">
                  <c:v>6607.8</c:v>
                </c:pt>
                <c:pt idx="140">
                  <c:v>6625.3</c:v>
                </c:pt>
                <c:pt idx="141">
                  <c:v>6644</c:v>
                </c:pt>
                <c:pt idx="142">
                  <c:v>6661.5</c:v>
                </c:pt>
                <c:pt idx="143">
                  <c:v>6679.1</c:v>
                </c:pt>
                <c:pt idx="144">
                  <c:v>6696.8</c:v>
                </c:pt>
                <c:pt idx="145">
                  <c:v>6714.5</c:v>
                </c:pt>
                <c:pt idx="146">
                  <c:v>6732.2</c:v>
                </c:pt>
                <c:pt idx="147">
                  <c:v>6733.8</c:v>
                </c:pt>
                <c:pt idx="148">
                  <c:v>6771.7</c:v>
                </c:pt>
                <c:pt idx="149">
                  <c:v>6809.6</c:v>
                </c:pt>
                <c:pt idx="150">
                  <c:v>6812.3</c:v>
                </c:pt>
                <c:pt idx="151">
                  <c:v>6832.7</c:v>
                </c:pt>
                <c:pt idx="152">
                  <c:v>6853</c:v>
                </c:pt>
                <c:pt idx="153">
                  <c:v>6873.3</c:v>
                </c:pt>
                <c:pt idx="154">
                  <c:v>6895.2</c:v>
                </c:pt>
                <c:pt idx="155">
                  <c:v>6915</c:v>
                </c:pt>
                <c:pt idx="156">
                  <c:v>6934.9</c:v>
                </c:pt>
                <c:pt idx="157">
                  <c:v>6954.7</c:v>
                </c:pt>
                <c:pt idx="158">
                  <c:v>6974.6</c:v>
                </c:pt>
                <c:pt idx="159">
                  <c:v>6994.4</c:v>
                </c:pt>
                <c:pt idx="160">
                  <c:v>7015.8</c:v>
                </c:pt>
                <c:pt idx="161">
                  <c:v>7034.6</c:v>
                </c:pt>
                <c:pt idx="162">
                  <c:v>7053.4</c:v>
                </c:pt>
                <c:pt idx="163">
                  <c:v>7072.3</c:v>
                </c:pt>
                <c:pt idx="164">
                  <c:v>7091.1</c:v>
                </c:pt>
                <c:pt idx="165">
                  <c:v>7109.9</c:v>
                </c:pt>
                <c:pt idx="166">
                  <c:v>7130.1</c:v>
                </c:pt>
                <c:pt idx="167">
                  <c:v>7151.1</c:v>
                </c:pt>
                <c:pt idx="168">
                  <c:v>7172.1</c:v>
                </c:pt>
                <c:pt idx="169">
                  <c:v>7193.1</c:v>
                </c:pt>
                <c:pt idx="170">
                  <c:v>7214.1</c:v>
                </c:pt>
                <c:pt idx="171">
                  <c:v>7776</c:v>
                </c:pt>
                <c:pt idx="172">
                  <c:v>7794.1</c:v>
                </c:pt>
                <c:pt idx="173">
                  <c:v>7812.2</c:v>
                </c:pt>
                <c:pt idx="174">
                  <c:v>7830.3</c:v>
                </c:pt>
                <c:pt idx="175">
                  <c:v>7848.4</c:v>
                </c:pt>
                <c:pt idx="176">
                  <c:v>7866.5</c:v>
                </c:pt>
                <c:pt idx="177">
                  <c:v>7886</c:v>
                </c:pt>
                <c:pt idx="178">
                  <c:v>7908.5</c:v>
                </c:pt>
                <c:pt idx="179">
                  <c:v>7930.9</c:v>
                </c:pt>
                <c:pt idx="180">
                  <c:v>7953.3</c:v>
                </c:pt>
                <c:pt idx="181">
                  <c:v>7975.7</c:v>
                </c:pt>
                <c:pt idx="182">
                  <c:v>7999.3</c:v>
                </c:pt>
                <c:pt idx="183">
                  <c:v>8028.2</c:v>
                </c:pt>
                <c:pt idx="184">
                  <c:v>8057.2</c:v>
                </c:pt>
                <c:pt idx="185">
                  <c:v>8087.7</c:v>
                </c:pt>
                <c:pt idx="186">
                  <c:v>8112.8</c:v>
                </c:pt>
                <c:pt idx="187">
                  <c:v>8137.9</c:v>
                </c:pt>
                <c:pt idx="188">
                  <c:v>8163.1</c:v>
                </c:pt>
                <c:pt idx="189">
                  <c:v>8188.2</c:v>
                </c:pt>
                <c:pt idx="190">
                  <c:v>8214.9</c:v>
                </c:pt>
                <c:pt idx="191">
                  <c:v>8239.9</c:v>
                </c:pt>
                <c:pt idx="192">
                  <c:v>8264.9</c:v>
                </c:pt>
                <c:pt idx="193">
                  <c:v>8289.9</c:v>
                </c:pt>
                <c:pt idx="194">
                  <c:v>8314.9</c:v>
                </c:pt>
                <c:pt idx="195">
                  <c:v>8341.5</c:v>
                </c:pt>
                <c:pt idx="196">
                  <c:v>8366.6</c:v>
                </c:pt>
                <c:pt idx="197">
                  <c:v>8391.7000000000007</c:v>
                </c:pt>
                <c:pt idx="198">
                  <c:v>8416.7999999999993</c:v>
                </c:pt>
                <c:pt idx="199">
                  <c:v>8441.9</c:v>
                </c:pt>
                <c:pt idx="200">
                  <c:v>8467.5</c:v>
                </c:pt>
                <c:pt idx="201">
                  <c:v>8485.4</c:v>
                </c:pt>
                <c:pt idx="202">
                  <c:v>8503.4</c:v>
                </c:pt>
                <c:pt idx="203">
                  <c:v>8505.7000000000007</c:v>
                </c:pt>
                <c:pt idx="204">
                  <c:v>8557.6</c:v>
                </c:pt>
                <c:pt idx="205">
                  <c:v>8614.7999999999993</c:v>
                </c:pt>
                <c:pt idx="206">
                  <c:v>8620.2000000000007</c:v>
                </c:pt>
                <c:pt idx="207">
                  <c:v>8812.9</c:v>
                </c:pt>
                <c:pt idx="208">
                  <c:v>8935.7000000000007</c:v>
                </c:pt>
                <c:pt idx="209">
                  <c:v>8988.7999999999993</c:v>
                </c:pt>
                <c:pt idx="210">
                  <c:v>9041.7999999999993</c:v>
                </c:pt>
                <c:pt idx="211">
                  <c:v>9094.7999999999993</c:v>
                </c:pt>
                <c:pt idx="212">
                  <c:v>9147.7999999999993</c:v>
                </c:pt>
                <c:pt idx="213">
                  <c:v>9200.7999999999993</c:v>
                </c:pt>
                <c:pt idx="214">
                  <c:v>9253.7999999999993</c:v>
                </c:pt>
                <c:pt idx="215">
                  <c:v>9306.7999999999993</c:v>
                </c:pt>
                <c:pt idx="216">
                  <c:v>9389.2000000000007</c:v>
                </c:pt>
                <c:pt idx="217">
                  <c:v>9440.1</c:v>
                </c:pt>
                <c:pt idx="218">
                  <c:v>9491.1</c:v>
                </c:pt>
                <c:pt idx="219">
                  <c:v>9542</c:v>
                </c:pt>
                <c:pt idx="220">
                  <c:v>9592.9</c:v>
                </c:pt>
                <c:pt idx="221">
                  <c:v>9643.7999999999993</c:v>
                </c:pt>
                <c:pt idx="222">
                  <c:v>9694.7000000000007</c:v>
                </c:pt>
                <c:pt idx="223">
                  <c:v>9745.6</c:v>
                </c:pt>
                <c:pt idx="224">
                  <c:v>9796.6</c:v>
                </c:pt>
                <c:pt idx="225">
                  <c:v>9847.5</c:v>
                </c:pt>
                <c:pt idx="226">
                  <c:v>9898.4</c:v>
                </c:pt>
                <c:pt idx="227">
                  <c:v>9949.2999999999993</c:v>
                </c:pt>
                <c:pt idx="228">
                  <c:v>10000</c:v>
                </c:pt>
                <c:pt idx="229">
                  <c:v>10051</c:v>
                </c:pt>
                <c:pt idx="230">
                  <c:v>10102</c:v>
                </c:pt>
                <c:pt idx="231">
                  <c:v>10164</c:v>
                </c:pt>
                <c:pt idx="232">
                  <c:v>10226</c:v>
                </c:pt>
                <c:pt idx="233">
                  <c:v>10288</c:v>
                </c:pt>
                <c:pt idx="234">
                  <c:v>10351</c:v>
                </c:pt>
                <c:pt idx="235">
                  <c:v>10397</c:v>
                </c:pt>
                <c:pt idx="236">
                  <c:v>10639</c:v>
                </c:pt>
                <c:pt idx="237">
                  <c:v>10686</c:v>
                </c:pt>
                <c:pt idx="238">
                  <c:v>10734</c:v>
                </c:pt>
                <c:pt idx="239">
                  <c:v>10785</c:v>
                </c:pt>
                <c:pt idx="240">
                  <c:v>10836</c:v>
                </c:pt>
                <c:pt idx="241">
                  <c:v>10887</c:v>
                </c:pt>
                <c:pt idx="242">
                  <c:v>10938</c:v>
                </c:pt>
                <c:pt idx="243">
                  <c:v>11020</c:v>
                </c:pt>
                <c:pt idx="244">
                  <c:v>11467</c:v>
                </c:pt>
                <c:pt idx="245">
                  <c:v>11914</c:v>
                </c:pt>
                <c:pt idx="246">
                  <c:v>12374</c:v>
                </c:pt>
                <c:pt idx="247">
                  <c:v>12698</c:v>
                </c:pt>
                <c:pt idx="248">
                  <c:v>13159</c:v>
                </c:pt>
                <c:pt idx="249">
                  <c:v>13619</c:v>
                </c:pt>
                <c:pt idx="250">
                  <c:v>14041</c:v>
                </c:pt>
                <c:pt idx="251">
                  <c:v>14463</c:v>
                </c:pt>
                <c:pt idx="252">
                  <c:v>14885</c:v>
                </c:pt>
                <c:pt idx="253">
                  <c:v>15307</c:v>
                </c:pt>
                <c:pt idx="254">
                  <c:v>15728</c:v>
                </c:pt>
                <c:pt idx="255">
                  <c:v>16150</c:v>
                </c:pt>
                <c:pt idx="256">
                  <c:v>16572</c:v>
                </c:pt>
                <c:pt idx="257">
                  <c:v>16994</c:v>
                </c:pt>
                <c:pt idx="258">
                  <c:v>17425</c:v>
                </c:pt>
                <c:pt idx="259">
                  <c:v>17865</c:v>
                </c:pt>
                <c:pt idx="260">
                  <c:v>18313</c:v>
                </c:pt>
                <c:pt idx="261">
                  <c:v>18770</c:v>
                </c:pt>
                <c:pt idx="262">
                  <c:v>19236</c:v>
                </c:pt>
                <c:pt idx="263">
                  <c:v>19684</c:v>
                </c:pt>
                <c:pt idx="264">
                  <c:v>20141</c:v>
                </c:pt>
                <c:pt idx="265">
                  <c:v>20606</c:v>
                </c:pt>
                <c:pt idx="266">
                  <c:v>21080</c:v>
                </c:pt>
                <c:pt idx="267">
                  <c:v>21563</c:v>
                </c:pt>
                <c:pt idx="268">
                  <c:v>22054</c:v>
                </c:pt>
                <c:pt idx="269">
                  <c:v>22554</c:v>
                </c:pt>
                <c:pt idx="270">
                  <c:v>23036</c:v>
                </c:pt>
                <c:pt idx="271">
                  <c:v>23517</c:v>
                </c:pt>
                <c:pt idx="272">
                  <c:v>23998</c:v>
                </c:pt>
                <c:pt idx="273">
                  <c:v>24479</c:v>
                </c:pt>
                <c:pt idx="274">
                  <c:v>24960</c:v>
                </c:pt>
                <c:pt idx="275">
                  <c:v>25441</c:v>
                </c:pt>
                <c:pt idx="276">
                  <c:v>25923</c:v>
                </c:pt>
                <c:pt idx="277">
                  <c:v>26404</c:v>
                </c:pt>
                <c:pt idx="278">
                  <c:v>26927</c:v>
                </c:pt>
                <c:pt idx="279">
                  <c:v>27451</c:v>
                </c:pt>
                <c:pt idx="280">
                  <c:v>27975</c:v>
                </c:pt>
                <c:pt idx="281">
                  <c:v>28498</c:v>
                </c:pt>
                <c:pt idx="282">
                  <c:v>29022</c:v>
                </c:pt>
                <c:pt idx="283">
                  <c:v>29545</c:v>
                </c:pt>
                <c:pt idx="284">
                  <c:v>30069</c:v>
                </c:pt>
                <c:pt idx="285">
                  <c:v>30592</c:v>
                </c:pt>
                <c:pt idx="286">
                  <c:v>31116</c:v>
                </c:pt>
                <c:pt idx="287">
                  <c:v>31639</c:v>
                </c:pt>
                <c:pt idx="288">
                  <c:v>32163</c:v>
                </c:pt>
                <c:pt idx="289">
                  <c:v>32687</c:v>
                </c:pt>
                <c:pt idx="290">
                  <c:v>33210</c:v>
                </c:pt>
                <c:pt idx="291">
                  <c:v>33734</c:v>
                </c:pt>
                <c:pt idx="292">
                  <c:v>34257</c:v>
                </c:pt>
                <c:pt idx="293">
                  <c:v>34781</c:v>
                </c:pt>
                <c:pt idx="294">
                  <c:v>35304</c:v>
                </c:pt>
                <c:pt idx="295">
                  <c:v>35828</c:v>
                </c:pt>
                <c:pt idx="296">
                  <c:v>36325</c:v>
                </c:pt>
                <c:pt idx="297">
                  <c:v>36822</c:v>
                </c:pt>
                <c:pt idx="298">
                  <c:v>37320</c:v>
                </c:pt>
                <c:pt idx="299">
                  <c:v>37817</c:v>
                </c:pt>
                <c:pt idx="300">
                  <c:v>38314</c:v>
                </c:pt>
                <c:pt idx="301">
                  <c:v>38811</c:v>
                </c:pt>
                <c:pt idx="302">
                  <c:v>39309</c:v>
                </c:pt>
                <c:pt idx="303">
                  <c:v>39863</c:v>
                </c:pt>
                <c:pt idx="304">
                  <c:v>40417</c:v>
                </c:pt>
                <c:pt idx="305">
                  <c:v>40971</c:v>
                </c:pt>
                <c:pt idx="306">
                  <c:v>41525</c:v>
                </c:pt>
                <c:pt idx="307">
                  <c:v>42080</c:v>
                </c:pt>
                <c:pt idx="308">
                  <c:v>42634</c:v>
                </c:pt>
                <c:pt idx="309">
                  <c:v>43188</c:v>
                </c:pt>
                <c:pt idx="310">
                  <c:v>43655</c:v>
                </c:pt>
                <c:pt idx="311">
                  <c:v>44122</c:v>
                </c:pt>
                <c:pt idx="312">
                  <c:v>44589</c:v>
                </c:pt>
                <c:pt idx="313">
                  <c:v>45056</c:v>
                </c:pt>
                <c:pt idx="314">
                  <c:v>45524</c:v>
                </c:pt>
                <c:pt idx="315">
                  <c:v>45991</c:v>
                </c:pt>
                <c:pt idx="316">
                  <c:v>46458</c:v>
                </c:pt>
                <c:pt idx="317">
                  <c:v>46772</c:v>
                </c:pt>
                <c:pt idx="318">
                  <c:v>47087</c:v>
                </c:pt>
                <c:pt idx="319">
                  <c:v>47143</c:v>
                </c:pt>
                <c:pt idx="320">
                  <c:v>47199</c:v>
                </c:pt>
                <c:pt idx="321">
                  <c:v>47255</c:v>
                </c:pt>
                <c:pt idx="322">
                  <c:v>47311</c:v>
                </c:pt>
                <c:pt idx="323">
                  <c:v>47367</c:v>
                </c:pt>
                <c:pt idx="324">
                  <c:v>47422</c:v>
                </c:pt>
                <c:pt idx="325">
                  <c:v>47478</c:v>
                </c:pt>
                <c:pt idx="326">
                  <c:v>47534</c:v>
                </c:pt>
                <c:pt idx="327">
                  <c:v>47590</c:v>
                </c:pt>
                <c:pt idx="328">
                  <c:v>47646</c:v>
                </c:pt>
                <c:pt idx="329">
                  <c:v>47758</c:v>
                </c:pt>
                <c:pt idx="330">
                  <c:v>47814</c:v>
                </c:pt>
                <c:pt idx="331">
                  <c:v>47870</c:v>
                </c:pt>
                <c:pt idx="332">
                  <c:v>47926</c:v>
                </c:pt>
                <c:pt idx="333">
                  <c:v>47982</c:v>
                </c:pt>
                <c:pt idx="334">
                  <c:v>48037</c:v>
                </c:pt>
                <c:pt idx="335">
                  <c:v>48093</c:v>
                </c:pt>
                <c:pt idx="336">
                  <c:v>48149</c:v>
                </c:pt>
                <c:pt idx="337">
                  <c:v>48205</c:v>
                </c:pt>
                <c:pt idx="338">
                  <c:v>48261</c:v>
                </c:pt>
                <c:pt idx="339">
                  <c:v>48317</c:v>
                </c:pt>
                <c:pt idx="340">
                  <c:v>48371</c:v>
                </c:pt>
                <c:pt idx="341">
                  <c:v>48425</c:v>
                </c:pt>
                <c:pt idx="342">
                  <c:v>48480</c:v>
                </c:pt>
                <c:pt idx="343">
                  <c:v>48534</c:v>
                </c:pt>
                <c:pt idx="344">
                  <c:v>48588</c:v>
                </c:pt>
                <c:pt idx="345">
                  <c:v>48642</c:v>
                </c:pt>
                <c:pt idx="346">
                  <c:v>48696</c:v>
                </c:pt>
                <c:pt idx="347">
                  <c:v>48750</c:v>
                </c:pt>
                <c:pt idx="348">
                  <c:v>48805</c:v>
                </c:pt>
                <c:pt idx="349">
                  <c:v>48859</c:v>
                </c:pt>
                <c:pt idx="350">
                  <c:v>48913</c:v>
                </c:pt>
                <c:pt idx="351">
                  <c:v>48967</c:v>
                </c:pt>
                <c:pt idx="352">
                  <c:v>49021</c:v>
                </c:pt>
                <c:pt idx="353">
                  <c:v>49075</c:v>
                </c:pt>
                <c:pt idx="354">
                  <c:v>49130</c:v>
                </c:pt>
                <c:pt idx="355">
                  <c:v>49184</c:v>
                </c:pt>
                <c:pt idx="356">
                  <c:v>49238</c:v>
                </c:pt>
                <c:pt idx="357">
                  <c:v>49292</c:v>
                </c:pt>
                <c:pt idx="358">
                  <c:v>49346</c:v>
                </c:pt>
                <c:pt idx="359">
                  <c:v>49401</c:v>
                </c:pt>
                <c:pt idx="360">
                  <c:v>49455</c:v>
                </c:pt>
                <c:pt idx="361">
                  <c:v>49509</c:v>
                </c:pt>
                <c:pt idx="362">
                  <c:v>49563</c:v>
                </c:pt>
                <c:pt idx="363">
                  <c:v>49617</c:v>
                </c:pt>
                <c:pt idx="364">
                  <c:v>49671</c:v>
                </c:pt>
                <c:pt idx="365">
                  <c:v>49726</c:v>
                </c:pt>
                <c:pt idx="366">
                  <c:v>49780</c:v>
                </c:pt>
                <c:pt idx="367">
                  <c:v>49834</c:v>
                </c:pt>
                <c:pt idx="368">
                  <c:v>49888</c:v>
                </c:pt>
                <c:pt idx="369">
                  <c:v>49942</c:v>
                </c:pt>
                <c:pt idx="370">
                  <c:v>49996</c:v>
                </c:pt>
                <c:pt idx="371">
                  <c:v>50051</c:v>
                </c:pt>
                <c:pt idx="372">
                  <c:v>50119</c:v>
                </c:pt>
                <c:pt idx="373">
                  <c:v>50187</c:v>
                </c:pt>
                <c:pt idx="374">
                  <c:v>50255</c:v>
                </c:pt>
                <c:pt idx="375">
                  <c:v>50323</c:v>
                </c:pt>
              </c:numCache>
            </c:numRef>
          </c:xVal>
          <c:yVal>
            <c:numRef>
              <c:f>'Verification foundation load'!$A$121:$A$496</c:f>
              <c:numCache>
                <c:formatCode>0.000</c:formatCode>
                <c:ptCount val="376"/>
                <c:pt idx="0">
                  <c:v>105.81</c:v>
                </c:pt>
                <c:pt idx="1">
                  <c:v>105.68</c:v>
                </c:pt>
                <c:pt idx="2">
                  <c:v>105.58</c:v>
                </c:pt>
                <c:pt idx="3">
                  <c:v>105.48</c:v>
                </c:pt>
                <c:pt idx="4">
                  <c:v>105.1</c:v>
                </c:pt>
                <c:pt idx="5">
                  <c:v>104.72</c:v>
                </c:pt>
                <c:pt idx="6">
                  <c:v>104.69</c:v>
                </c:pt>
                <c:pt idx="7">
                  <c:v>104.61</c:v>
                </c:pt>
                <c:pt idx="8">
                  <c:v>104.52</c:v>
                </c:pt>
                <c:pt idx="9">
                  <c:v>104.49</c:v>
                </c:pt>
                <c:pt idx="10">
                  <c:v>103.965</c:v>
                </c:pt>
                <c:pt idx="11">
                  <c:v>103.44</c:v>
                </c:pt>
                <c:pt idx="12">
                  <c:v>102.91500000000001</c:v>
                </c:pt>
                <c:pt idx="13">
                  <c:v>102.39</c:v>
                </c:pt>
                <c:pt idx="14">
                  <c:v>101.93</c:v>
                </c:pt>
                <c:pt idx="15">
                  <c:v>101.47</c:v>
                </c:pt>
                <c:pt idx="16">
                  <c:v>101.01</c:v>
                </c:pt>
                <c:pt idx="17">
                  <c:v>100.55</c:v>
                </c:pt>
                <c:pt idx="18">
                  <c:v>100.09</c:v>
                </c:pt>
                <c:pt idx="19">
                  <c:v>99.63</c:v>
                </c:pt>
                <c:pt idx="20">
                  <c:v>99.171666666700006</c:v>
                </c:pt>
                <c:pt idx="21">
                  <c:v>98.7133333333</c:v>
                </c:pt>
                <c:pt idx="22">
                  <c:v>98.254999999999995</c:v>
                </c:pt>
                <c:pt idx="23">
                  <c:v>97.796666666700006</c:v>
                </c:pt>
                <c:pt idx="24">
                  <c:v>97.3383333333</c:v>
                </c:pt>
                <c:pt idx="25">
                  <c:v>96.88</c:v>
                </c:pt>
                <c:pt idx="26">
                  <c:v>96.421666666700006</c:v>
                </c:pt>
                <c:pt idx="27">
                  <c:v>95.9633333333</c:v>
                </c:pt>
                <c:pt idx="28">
                  <c:v>95.504999999999995</c:v>
                </c:pt>
                <c:pt idx="29">
                  <c:v>95.046666666700006</c:v>
                </c:pt>
                <c:pt idx="30">
                  <c:v>94.5883333333</c:v>
                </c:pt>
                <c:pt idx="31">
                  <c:v>94.13</c:v>
                </c:pt>
                <c:pt idx="32">
                  <c:v>93.671666666700006</c:v>
                </c:pt>
                <c:pt idx="33">
                  <c:v>93.2133333333</c:v>
                </c:pt>
                <c:pt idx="34">
                  <c:v>92.754999999999995</c:v>
                </c:pt>
                <c:pt idx="35">
                  <c:v>92.296666666700006</c:v>
                </c:pt>
                <c:pt idx="36">
                  <c:v>91.8383333333</c:v>
                </c:pt>
                <c:pt idx="37">
                  <c:v>91.38</c:v>
                </c:pt>
                <c:pt idx="38">
                  <c:v>90.923333333299993</c:v>
                </c:pt>
                <c:pt idx="39">
                  <c:v>90.466666666699993</c:v>
                </c:pt>
                <c:pt idx="40">
                  <c:v>90.01</c:v>
                </c:pt>
                <c:pt idx="41">
                  <c:v>89.553333333300003</c:v>
                </c:pt>
                <c:pt idx="42">
                  <c:v>89.096666666700003</c:v>
                </c:pt>
                <c:pt idx="43">
                  <c:v>88.64</c:v>
                </c:pt>
                <c:pt idx="44">
                  <c:v>88.183333333299998</c:v>
                </c:pt>
                <c:pt idx="45">
                  <c:v>87.726666666699998</c:v>
                </c:pt>
                <c:pt idx="46">
                  <c:v>87.27</c:v>
                </c:pt>
                <c:pt idx="47">
                  <c:v>86.813333333299994</c:v>
                </c:pt>
                <c:pt idx="48">
                  <c:v>86.356666666699994</c:v>
                </c:pt>
                <c:pt idx="49">
                  <c:v>85.9</c:v>
                </c:pt>
                <c:pt idx="50">
                  <c:v>85.443333333300004</c:v>
                </c:pt>
                <c:pt idx="51">
                  <c:v>84.986666666700003</c:v>
                </c:pt>
                <c:pt idx="52">
                  <c:v>84.53</c:v>
                </c:pt>
                <c:pt idx="53">
                  <c:v>84.073333333299999</c:v>
                </c:pt>
                <c:pt idx="54">
                  <c:v>83.616666666699999</c:v>
                </c:pt>
                <c:pt idx="55">
                  <c:v>83.16</c:v>
                </c:pt>
                <c:pt idx="56">
                  <c:v>82.704999999999998</c:v>
                </c:pt>
                <c:pt idx="57">
                  <c:v>82.25</c:v>
                </c:pt>
                <c:pt idx="58">
                  <c:v>81.795000000000002</c:v>
                </c:pt>
                <c:pt idx="59">
                  <c:v>81.34</c:v>
                </c:pt>
                <c:pt idx="60">
                  <c:v>80.885000000000005</c:v>
                </c:pt>
                <c:pt idx="61">
                  <c:v>80.430000000000007</c:v>
                </c:pt>
                <c:pt idx="62">
                  <c:v>79.974999999999994</c:v>
                </c:pt>
                <c:pt idx="63">
                  <c:v>79.52</c:v>
                </c:pt>
                <c:pt idx="64">
                  <c:v>79.064999999999998</c:v>
                </c:pt>
                <c:pt idx="65">
                  <c:v>78.61</c:v>
                </c:pt>
                <c:pt idx="66">
                  <c:v>78.155000000000001</c:v>
                </c:pt>
                <c:pt idx="67">
                  <c:v>77.7</c:v>
                </c:pt>
                <c:pt idx="68">
                  <c:v>77.245000000000005</c:v>
                </c:pt>
                <c:pt idx="69">
                  <c:v>76.790000000000006</c:v>
                </c:pt>
                <c:pt idx="70">
                  <c:v>76.334999999999994</c:v>
                </c:pt>
                <c:pt idx="71">
                  <c:v>75.88</c:v>
                </c:pt>
                <c:pt idx="72">
                  <c:v>75.424999999999997</c:v>
                </c:pt>
                <c:pt idx="73">
                  <c:v>74.97</c:v>
                </c:pt>
                <c:pt idx="74">
                  <c:v>74.516666666700004</c:v>
                </c:pt>
                <c:pt idx="75">
                  <c:v>74.063333333299994</c:v>
                </c:pt>
                <c:pt idx="76">
                  <c:v>73.61</c:v>
                </c:pt>
                <c:pt idx="77">
                  <c:v>73.156666666700005</c:v>
                </c:pt>
                <c:pt idx="78">
                  <c:v>72.703333333299994</c:v>
                </c:pt>
                <c:pt idx="79">
                  <c:v>72.25</c:v>
                </c:pt>
                <c:pt idx="80">
                  <c:v>72.22</c:v>
                </c:pt>
                <c:pt idx="81">
                  <c:v>72.13</c:v>
                </c:pt>
                <c:pt idx="82">
                  <c:v>72.040000000000006</c:v>
                </c:pt>
                <c:pt idx="83">
                  <c:v>72.010000000000005</c:v>
                </c:pt>
                <c:pt idx="84">
                  <c:v>71.576666666700007</c:v>
                </c:pt>
                <c:pt idx="85">
                  <c:v>71.143333333300006</c:v>
                </c:pt>
                <c:pt idx="86">
                  <c:v>70.709999999999994</c:v>
                </c:pt>
                <c:pt idx="87">
                  <c:v>70.276666666699995</c:v>
                </c:pt>
                <c:pt idx="88">
                  <c:v>69.843333333299995</c:v>
                </c:pt>
                <c:pt idx="89">
                  <c:v>69.41</c:v>
                </c:pt>
                <c:pt idx="90">
                  <c:v>68.959999999999994</c:v>
                </c:pt>
                <c:pt idx="91">
                  <c:v>68.510000000000005</c:v>
                </c:pt>
                <c:pt idx="92">
                  <c:v>68.06</c:v>
                </c:pt>
                <c:pt idx="93">
                  <c:v>67.61</c:v>
                </c:pt>
                <c:pt idx="94">
                  <c:v>67.16</c:v>
                </c:pt>
                <c:pt idx="95">
                  <c:v>66.709999999999994</c:v>
                </c:pt>
                <c:pt idx="96">
                  <c:v>66.261666666699995</c:v>
                </c:pt>
                <c:pt idx="97">
                  <c:v>65.813333333299994</c:v>
                </c:pt>
                <c:pt idx="98">
                  <c:v>65.364999999999995</c:v>
                </c:pt>
                <c:pt idx="99">
                  <c:v>64.916666666699996</c:v>
                </c:pt>
                <c:pt idx="100">
                  <c:v>64.468333333299995</c:v>
                </c:pt>
                <c:pt idx="101">
                  <c:v>64.02</c:v>
                </c:pt>
                <c:pt idx="102">
                  <c:v>63.573333333299999</c:v>
                </c:pt>
                <c:pt idx="103">
                  <c:v>63.126666666699997</c:v>
                </c:pt>
                <c:pt idx="104">
                  <c:v>62.68</c:v>
                </c:pt>
                <c:pt idx="105">
                  <c:v>62.233333333300003</c:v>
                </c:pt>
                <c:pt idx="106">
                  <c:v>61.7866666667</c:v>
                </c:pt>
                <c:pt idx="107">
                  <c:v>61.34</c:v>
                </c:pt>
                <c:pt idx="108">
                  <c:v>60.891666666699997</c:v>
                </c:pt>
                <c:pt idx="109">
                  <c:v>60.443333333299996</c:v>
                </c:pt>
                <c:pt idx="110">
                  <c:v>59.994999999999997</c:v>
                </c:pt>
                <c:pt idx="111">
                  <c:v>59.546666666699998</c:v>
                </c:pt>
                <c:pt idx="112">
                  <c:v>59.098333333299998</c:v>
                </c:pt>
                <c:pt idx="113">
                  <c:v>58.65</c:v>
                </c:pt>
                <c:pt idx="114">
                  <c:v>58.203333333300002</c:v>
                </c:pt>
                <c:pt idx="115">
                  <c:v>57.756666666699999</c:v>
                </c:pt>
                <c:pt idx="116">
                  <c:v>57.31</c:v>
                </c:pt>
                <c:pt idx="117">
                  <c:v>56.863333333299998</c:v>
                </c:pt>
                <c:pt idx="118">
                  <c:v>56.416666666700003</c:v>
                </c:pt>
                <c:pt idx="119">
                  <c:v>55.97</c:v>
                </c:pt>
                <c:pt idx="120">
                  <c:v>55.524999999999999</c:v>
                </c:pt>
                <c:pt idx="121">
                  <c:v>55.08</c:v>
                </c:pt>
                <c:pt idx="122">
                  <c:v>54.634999999999998</c:v>
                </c:pt>
                <c:pt idx="123">
                  <c:v>54.19</c:v>
                </c:pt>
                <c:pt idx="124">
                  <c:v>53.744999999999997</c:v>
                </c:pt>
                <c:pt idx="125">
                  <c:v>53.3</c:v>
                </c:pt>
                <c:pt idx="126">
                  <c:v>52.8533333333</c:v>
                </c:pt>
                <c:pt idx="127">
                  <c:v>52.406666666699998</c:v>
                </c:pt>
                <c:pt idx="128">
                  <c:v>51.96</c:v>
                </c:pt>
                <c:pt idx="129">
                  <c:v>51.513333333299997</c:v>
                </c:pt>
                <c:pt idx="130">
                  <c:v>51.066666666700002</c:v>
                </c:pt>
                <c:pt idx="131">
                  <c:v>50.62</c:v>
                </c:pt>
                <c:pt idx="132">
                  <c:v>50.154000000000003</c:v>
                </c:pt>
                <c:pt idx="133">
                  <c:v>49.688000000000002</c:v>
                </c:pt>
                <c:pt idx="134">
                  <c:v>49.222000000000001</c:v>
                </c:pt>
                <c:pt idx="135">
                  <c:v>48.756</c:v>
                </c:pt>
                <c:pt idx="136">
                  <c:v>48.29</c:v>
                </c:pt>
                <c:pt idx="137">
                  <c:v>47.83</c:v>
                </c:pt>
                <c:pt idx="138">
                  <c:v>47.37</c:v>
                </c:pt>
                <c:pt idx="139">
                  <c:v>46.91</c:v>
                </c:pt>
                <c:pt idx="140">
                  <c:v>46.45</c:v>
                </c:pt>
                <c:pt idx="141">
                  <c:v>45.99</c:v>
                </c:pt>
                <c:pt idx="142">
                  <c:v>45.536000000000001</c:v>
                </c:pt>
                <c:pt idx="143">
                  <c:v>45.082000000000001</c:v>
                </c:pt>
                <c:pt idx="144">
                  <c:v>44.628</c:v>
                </c:pt>
                <c:pt idx="145">
                  <c:v>44.173999999999999</c:v>
                </c:pt>
                <c:pt idx="146">
                  <c:v>43.72</c:v>
                </c:pt>
                <c:pt idx="147">
                  <c:v>43.68</c:v>
                </c:pt>
                <c:pt idx="148">
                  <c:v>43.57</c:v>
                </c:pt>
                <c:pt idx="149">
                  <c:v>43.46</c:v>
                </c:pt>
                <c:pt idx="150">
                  <c:v>43.42</c:v>
                </c:pt>
                <c:pt idx="151">
                  <c:v>42.92</c:v>
                </c:pt>
                <c:pt idx="152">
                  <c:v>42.42</c:v>
                </c:pt>
                <c:pt idx="153">
                  <c:v>41.92</c:v>
                </c:pt>
                <c:pt idx="154">
                  <c:v>41.42</c:v>
                </c:pt>
                <c:pt idx="155">
                  <c:v>40.931666666700004</c:v>
                </c:pt>
                <c:pt idx="156">
                  <c:v>40.443333333299996</c:v>
                </c:pt>
                <c:pt idx="157">
                  <c:v>39.954999999999998</c:v>
                </c:pt>
                <c:pt idx="158">
                  <c:v>39.4666666667</c:v>
                </c:pt>
                <c:pt idx="159">
                  <c:v>38.9783333333</c:v>
                </c:pt>
                <c:pt idx="160">
                  <c:v>38.49</c:v>
                </c:pt>
                <c:pt idx="161">
                  <c:v>38.026666666700002</c:v>
                </c:pt>
                <c:pt idx="162">
                  <c:v>37.563333333300001</c:v>
                </c:pt>
                <c:pt idx="163">
                  <c:v>37.1</c:v>
                </c:pt>
                <c:pt idx="164">
                  <c:v>36.636666666700002</c:v>
                </c:pt>
                <c:pt idx="165">
                  <c:v>36.1733333333</c:v>
                </c:pt>
                <c:pt idx="166">
                  <c:v>35.71</c:v>
                </c:pt>
                <c:pt idx="167">
                  <c:v>35.194000000000003</c:v>
                </c:pt>
                <c:pt idx="168">
                  <c:v>34.677999999999997</c:v>
                </c:pt>
                <c:pt idx="169">
                  <c:v>34.161999999999999</c:v>
                </c:pt>
                <c:pt idx="170">
                  <c:v>33.646000000000001</c:v>
                </c:pt>
                <c:pt idx="171">
                  <c:v>33.130000000000003</c:v>
                </c:pt>
                <c:pt idx="172">
                  <c:v>32.693333333299996</c:v>
                </c:pt>
                <c:pt idx="173">
                  <c:v>32.256666666699999</c:v>
                </c:pt>
                <c:pt idx="174">
                  <c:v>31.82</c:v>
                </c:pt>
                <c:pt idx="175">
                  <c:v>31.383333333300001</c:v>
                </c:pt>
                <c:pt idx="176">
                  <c:v>30.946666666700001</c:v>
                </c:pt>
                <c:pt idx="177">
                  <c:v>30.51</c:v>
                </c:pt>
                <c:pt idx="178">
                  <c:v>29.998000000000001</c:v>
                </c:pt>
                <c:pt idx="179">
                  <c:v>29.486000000000001</c:v>
                </c:pt>
                <c:pt idx="180">
                  <c:v>28.974</c:v>
                </c:pt>
                <c:pt idx="181">
                  <c:v>28.462</c:v>
                </c:pt>
                <c:pt idx="182">
                  <c:v>27.95</c:v>
                </c:pt>
                <c:pt idx="183">
                  <c:v>27.45</c:v>
                </c:pt>
                <c:pt idx="184">
                  <c:v>26.95</c:v>
                </c:pt>
                <c:pt idx="185">
                  <c:v>26.45</c:v>
                </c:pt>
                <c:pt idx="186">
                  <c:v>26.015999999999998</c:v>
                </c:pt>
                <c:pt idx="187">
                  <c:v>25.582000000000001</c:v>
                </c:pt>
                <c:pt idx="188">
                  <c:v>25.148</c:v>
                </c:pt>
                <c:pt idx="189">
                  <c:v>24.713999999999999</c:v>
                </c:pt>
                <c:pt idx="190">
                  <c:v>24.28</c:v>
                </c:pt>
                <c:pt idx="191">
                  <c:v>23.847999999999999</c:v>
                </c:pt>
                <c:pt idx="192">
                  <c:v>23.416</c:v>
                </c:pt>
                <c:pt idx="193">
                  <c:v>22.984000000000002</c:v>
                </c:pt>
                <c:pt idx="194">
                  <c:v>22.552</c:v>
                </c:pt>
                <c:pt idx="195">
                  <c:v>22.12</c:v>
                </c:pt>
                <c:pt idx="196">
                  <c:v>21.686</c:v>
                </c:pt>
                <c:pt idx="197">
                  <c:v>21.251999999999999</c:v>
                </c:pt>
                <c:pt idx="198">
                  <c:v>20.818000000000001</c:v>
                </c:pt>
                <c:pt idx="199">
                  <c:v>20.384</c:v>
                </c:pt>
                <c:pt idx="200">
                  <c:v>19.95</c:v>
                </c:pt>
                <c:pt idx="201">
                  <c:v>19.64</c:v>
                </c:pt>
                <c:pt idx="202">
                  <c:v>19.329999999999998</c:v>
                </c:pt>
                <c:pt idx="203">
                  <c:v>19.29</c:v>
                </c:pt>
                <c:pt idx="204">
                  <c:v>19.149999999999999</c:v>
                </c:pt>
                <c:pt idx="205">
                  <c:v>18.975000000000001</c:v>
                </c:pt>
                <c:pt idx="206">
                  <c:v>18.925000000000001</c:v>
                </c:pt>
                <c:pt idx="207">
                  <c:v>18.5</c:v>
                </c:pt>
                <c:pt idx="208">
                  <c:v>17.95</c:v>
                </c:pt>
                <c:pt idx="209">
                  <c:v>17.456250000000001</c:v>
                </c:pt>
                <c:pt idx="210">
                  <c:v>16.962499999999999</c:v>
                </c:pt>
                <c:pt idx="211">
                  <c:v>16.46875</c:v>
                </c:pt>
                <c:pt idx="212">
                  <c:v>15.975</c:v>
                </c:pt>
                <c:pt idx="213">
                  <c:v>15.481249999999999</c:v>
                </c:pt>
                <c:pt idx="214">
                  <c:v>14.987500000000001</c:v>
                </c:pt>
                <c:pt idx="215">
                  <c:v>14.49375</c:v>
                </c:pt>
                <c:pt idx="216">
                  <c:v>14</c:v>
                </c:pt>
                <c:pt idx="217">
                  <c:v>13.525714285699999</c:v>
                </c:pt>
                <c:pt idx="218">
                  <c:v>13.051428571400001</c:v>
                </c:pt>
                <c:pt idx="219">
                  <c:v>12.5771428571</c:v>
                </c:pt>
                <c:pt idx="220">
                  <c:v>12.1028571429</c:v>
                </c:pt>
                <c:pt idx="221">
                  <c:v>11.628571428600001</c:v>
                </c:pt>
                <c:pt idx="222">
                  <c:v>11.1542857143</c:v>
                </c:pt>
                <c:pt idx="223">
                  <c:v>10.68</c:v>
                </c:pt>
                <c:pt idx="224">
                  <c:v>10.205714285699999</c:v>
                </c:pt>
                <c:pt idx="225">
                  <c:v>9.7314285714299995</c:v>
                </c:pt>
                <c:pt idx="226">
                  <c:v>9.2571428571399998</c:v>
                </c:pt>
                <c:pt idx="227">
                  <c:v>8.7828571428599993</c:v>
                </c:pt>
                <c:pt idx="228">
                  <c:v>8.3085714285699996</c:v>
                </c:pt>
                <c:pt idx="229">
                  <c:v>7.83428571429</c:v>
                </c:pt>
                <c:pt idx="230">
                  <c:v>7.36</c:v>
                </c:pt>
                <c:pt idx="231">
                  <c:v>6.86</c:v>
                </c:pt>
                <c:pt idx="232">
                  <c:v>6.36</c:v>
                </c:pt>
                <c:pt idx="233">
                  <c:v>5.86</c:v>
                </c:pt>
                <c:pt idx="234">
                  <c:v>5.36</c:v>
                </c:pt>
                <c:pt idx="235">
                  <c:v>4.93</c:v>
                </c:pt>
                <c:pt idx="236">
                  <c:v>4.5</c:v>
                </c:pt>
                <c:pt idx="237">
                  <c:v>4.0599999999999996</c:v>
                </c:pt>
                <c:pt idx="238">
                  <c:v>3.62</c:v>
                </c:pt>
                <c:pt idx="239">
                  <c:v>3.145</c:v>
                </c:pt>
                <c:pt idx="240">
                  <c:v>2.67</c:v>
                </c:pt>
                <c:pt idx="241">
                  <c:v>2.1949999999999998</c:v>
                </c:pt>
                <c:pt idx="242">
                  <c:v>1.72</c:v>
                </c:pt>
                <c:pt idx="243">
                  <c:v>1.62</c:v>
                </c:pt>
                <c:pt idx="244">
                  <c:v>1.08</c:v>
                </c:pt>
                <c:pt idx="245">
                  <c:v>0.54</c:v>
                </c:pt>
                <c:pt idx="246">
                  <c:v>0</c:v>
                </c:pt>
                <c:pt idx="247">
                  <c:v>-0.38</c:v>
                </c:pt>
                <c:pt idx="248">
                  <c:v>-0.92</c:v>
                </c:pt>
                <c:pt idx="249">
                  <c:v>-1.46</c:v>
                </c:pt>
                <c:pt idx="250">
                  <c:v>-1.9657142857100001</c:v>
                </c:pt>
                <c:pt idx="251">
                  <c:v>-2.4714285714300002</c:v>
                </c:pt>
                <c:pt idx="252">
                  <c:v>-2.97714285714</c:v>
                </c:pt>
                <c:pt idx="253">
                  <c:v>-3.4828571428599999</c:v>
                </c:pt>
                <c:pt idx="254">
                  <c:v>-3.9885714285699998</c:v>
                </c:pt>
                <c:pt idx="255">
                  <c:v>-4.4942857142900001</c:v>
                </c:pt>
                <c:pt idx="256">
                  <c:v>-5</c:v>
                </c:pt>
                <c:pt idx="257">
                  <c:v>-5.5</c:v>
                </c:pt>
                <c:pt idx="258">
                  <c:v>-6</c:v>
                </c:pt>
                <c:pt idx="259">
                  <c:v>-6.5</c:v>
                </c:pt>
                <c:pt idx="260">
                  <c:v>-7</c:v>
                </c:pt>
                <c:pt idx="261">
                  <c:v>-7.5</c:v>
                </c:pt>
                <c:pt idx="262">
                  <c:v>-8</c:v>
                </c:pt>
                <c:pt idx="263">
                  <c:v>-8.4778571428599996</c:v>
                </c:pt>
                <c:pt idx="264">
                  <c:v>-8.9557142857100001</c:v>
                </c:pt>
                <c:pt idx="265">
                  <c:v>-9.4335714285699996</c:v>
                </c:pt>
                <c:pt idx="266">
                  <c:v>-9.9114285714299992</c:v>
                </c:pt>
                <c:pt idx="267">
                  <c:v>-10.3892857143</c:v>
                </c:pt>
                <c:pt idx="268">
                  <c:v>-10.867142857099999</c:v>
                </c:pt>
                <c:pt idx="269">
                  <c:v>-11.345000000000001</c:v>
                </c:pt>
                <c:pt idx="270">
                  <c:v>-11.801875000000001</c:v>
                </c:pt>
                <c:pt idx="271">
                  <c:v>-12.258749999999999</c:v>
                </c:pt>
                <c:pt idx="272">
                  <c:v>-12.715624999999999</c:v>
                </c:pt>
                <c:pt idx="273">
                  <c:v>-13.172499999999999</c:v>
                </c:pt>
                <c:pt idx="274">
                  <c:v>-13.629375</c:v>
                </c:pt>
                <c:pt idx="275">
                  <c:v>-14.08625</c:v>
                </c:pt>
                <c:pt idx="276">
                  <c:v>-14.543125</c:v>
                </c:pt>
                <c:pt idx="277">
                  <c:v>-15</c:v>
                </c:pt>
                <c:pt idx="278">
                  <c:v>-15.5</c:v>
                </c:pt>
                <c:pt idx="279">
                  <c:v>-16</c:v>
                </c:pt>
                <c:pt idx="280">
                  <c:v>-16.5</c:v>
                </c:pt>
                <c:pt idx="281">
                  <c:v>-17</c:v>
                </c:pt>
                <c:pt idx="282">
                  <c:v>-17.5</c:v>
                </c:pt>
                <c:pt idx="283">
                  <c:v>-18</c:v>
                </c:pt>
                <c:pt idx="284">
                  <c:v>-18.5</c:v>
                </c:pt>
                <c:pt idx="285">
                  <c:v>-19</c:v>
                </c:pt>
                <c:pt idx="286">
                  <c:v>-19.5</c:v>
                </c:pt>
                <c:pt idx="287">
                  <c:v>-20</c:v>
                </c:pt>
                <c:pt idx="288">
                  <c:v>-20.5</c:v>
                </c:pt>
                <c:pt idx="289">
                  <c:v>-21</c:v>
                </c:pt>
                <c:pt idx="290">
                  <c:v>-21.5</c:v>
                </c:pt>
                <c:pt idx="291">
                  <c:v>-22</c:v>
                </c:pt>
                <c:pt idx="292">
                  <c:v>-22.5</c:v>
                </c:pt>
                <c:pt idx="293">
                  <c:v>-23</c:v>
                </c:pt>
                <c:pt idx="294">
                  <c:v>-23.5</c:v>
                </c:pt>
                <c:pt idx="295">
                  <c:v>-24</c:v>
                </c:pt>
                <c:pt idx="296">
                  <c:v>-24.471428571400001</c:v>
                </c:pt>
                <c:pt idx="297">
                  <c:v>-24.942857142899999</c:v>
                </c:pt>
                <c:pt idx="298">
                  <c:v>-25.4142857143</c:v>
                </c:pt>
                <c:pt idx="299">
                  <c:v>-25.885714285700001</c:v>
                </c:pt>
                <c:pt idx="300">
                  <c:v>-26.357142857100001</c:v>
                </c:pt>
                <c:pt idx="301">
                  <c:v>-26.8285714286</c:v>
                </c:pt>
                <c:pt idx="302">
                  <c:v>-27.3</c:v>
                </c:pt>
                <c:pt idx="303">
                  <c:v>-27.814285714299999</c:v>
                </c:pt>
                <c:pt idx="304">
                  <c:v>-28.3285714286</c:v>
                </c:pt>
                <c:pt idx="305">
                  <c:v>-28.842857142900002</c:v>
                </c:pt>
                <c:pt idx="306">
                  <c:v>-29.357142857100001</c:v>
                </c:pt>
                <c:pt idx="307">
                  <c:v>-29.871428571399999</c:v>
                </c:pt>
                <c:pt idx="308">
                  <c:v>-30.385714285700001</c:v>
                </c:pt>
                <c:pt idx="309">
                  <c:v>-30.9</c:v>
                </c:pt>
                <c:pt idx="310">
                  <c:v>-31.342857142900002</c:v>
                </c:pt>
                <c:pt idx="311">
                  <c:v>-31.785714285699999</c:v>
                </c:pt>
                <c:pt idx="312">
                  <c:v>-32.228571428599999</c:v>
                </c:pt>
                <c:pt idx="313">
                  <c:v>-32.6714285714</c:v>
                </c:pt>
                <c:pt idx="314">
                  <c:v>-33.114285714300003</c:v>
                </c:pt>
                <c:pt idx="315">
                  <c:v>-33.557142857099997</c:v>
                </c:pt>
                <c:pt idx="316">
                  <c:v>-34</c:v>
                </c:pt>
                <c:pt idx="317">
                  <c:v>-34.299999999999997</c:v>
                </c:pt>
                <c:pt idx="318">
                  <c:v>-34.6</c:v>
                </c:pt>
                <c:pt idx="319">
                  <c:v>-35.1</c:v>
                </c:pt>
                <c:pt idx="320">
                  <c:v>-35.6</c:v>
                </c:pt>
                <c:pt idx="321">
                  <c:v>-36.1</c:v>
                </c:pt>
                <c:pt idx="322">
                  <c:v>-36.6</c:v>
                </c:pt>
                <c:pt idx="323">
                  <c:v>-37.1</c:v>
                </c:pt>
                <c:pt idx="324">
                  <c:v>-37.6</c:v>
                </c:pt>
                <c:pt idx="325">
                  <c:v>-38.1</c:v>
                </c:pt>
                <c:pt idx="326">
                  <c:v>-38.6</c:v>
                </c:pt>
                <c:pt idx="327">
                  <c:v>-39.1</c:v>
                </c:pt>
                <c:pt idx="328">
                  <c:v>-39.6</c:v>
                </c:pt>
                <c:pt idx="329">
                  <c:v>-40.6</c:v>
                </c:pt>
                <c:pt idx="330">
                  <c:v>-41.1</c:v>
                </c:pt>
                <c:pt idx="331">
                  <c:v>-41.6</c:v>
                </c:pt>
                <c:pt idx="332">
                  <c:v>-42.1</c:v>
                </c:pt>
                <c:pt idx="333">
                  <c:v>-42.6</c:v>
                </c:pt>
                <c:pt idx="334">
                  <c:v>-43.1</c:v>
                </c:pt>
                <c:pt idx="335">
                  <c:v>-43.6</c:v>
                </c:pt>
                <c:pt idx="336">
                  <c:v>-44.1</c:v>
                </c:pt>
                <c:pt idx="337">
                  <c:v>-44.6</c:v>
                </c:pt>
                <c:pt idx="338">
                  <c:v>-45.1</c:v>
                </c:pt>
                <c:pt idx="339">
                  <c:v>-45.6</c:v>
                </c:pt>
                <c:pt idx="340">
                  <c:v>-46.092187500000001</c:v>
                </c:pt>
                <c:pt idx="341">
                  <c:v>-46.584375000000001</c:v>
                </c:pt>
                <c:pt idx="342">
                  <c:v>-47.076562500000001</c:v>
                </c:pt>
                <c:pt idx="343">
                  <c:v>-47.568750000000001</c:v>
                </c:pt>
                <c:pt idx="344">
                  <c:v>-48.060937500000001</c:v>
                </c:pt>
                <c:pt idx="345">
                  <c:v>-48.553125000000001</c:v>
                </c:pt>
                <c:pt idx="346">
                  <c:v>-49.045312500000001</c:v>
                </c:pt>
                <c:pt idx="347">
                  <c:v>-49.537500000000001</c:v>
                </c:pt>
                <c:pt idx="348">
                  <c:v>-50.029687500000001</c:v>
                </c:pt>
                <c:pt idx="349">
                  <c:v>-50.521875000000001</c:v>
                </c:pt>
                <c:pt idx="350">
                  <c:v>-51.014062500000001</c:v>
                </c:pt>
                <c:pt idx="351">
                  <c:v>-51.506250000000001</c:v>
                </c:pt>
                <c:pt idx="352">
                  <c:v>-51.998437500000001</c:v>
                </c:pt>
                <c:pt idx="353">
                  <c:v>-52.490625000000001</c:v>
                </c:pt>
                <c:pt idx="354">
                  <c:v>-52.982812500000001</c:v>
                </c:pt>
                <c:pt idx="355">
                  <c:v>-53.475000000000001</c:v>
                </c:pt>
                <c:pt idx="356">
                  <c:v>-53.967187500000001</c:v>
                </c:pt>
                <c:pt idx="357">
                  <c:v>-54.459375000000001</c:v>
                </c:pt>
                <c:pt idx="358">
                  <c:v>-54.951562500000001</c:v>
                </c:pt>
                <c:pt idx="359">
                  <c:v>-55.443750000000001</c:v>
                </c:pt>
                <c:pt idx="360">
                  <c:v>-55.935937500000001</c:v>
                </c:pt>
                <c:pt idx="361">
                  <c:v>-56.428125000000001</c:v>
                </c:pt>
                <c:pt idx="362">
                  <c:v>-56.920312500000001</c:v>
                </c:pt>
                <c:pt idx="363">
                  <c:v>-57.412500000000001</c:v>
                </c:pt>
                <c:pt idx="364">
                  <c:v>-57.904687500000001</c:v>
                </c:pt>
                <c:pt idx="365">
                  <c:v>-58.396875000000001</c:v>
                </c:pt>
                <c:pt idx="366">
                  <c:v>-58.889062500000001</c:v>
                </c:pt>
                <c:pt idx="367">
                  <c:v>-59.381250000000001</c:v>
                </c:pt>
                <c:pt idx="368">
                  <c:v>-59.873437500000001</c:v>
                </c:pt>
                <c:pt idx="369">
                  <c:v>-60.365625000000001</c:v>
                </c:pt>
                <c:pt idx="370">
                  <c:v>-60.857812500000001</c:v>
                </c:pt>
                <c:pt idx="371">
                  <c:v>-61.35</c:v>
                </c:pt>
                <c:pt idx="372">
                  <c:v>-61.85</c:v>
                </c:pt>
                <c:pt idx="373">
                  <c:v>-62.35</c:v>
                </c:pt>
                <c:pt idx="374">
                  <c:v>-62.85</c:v>
                </c:pt>
                <c:pt idx="375">
                  <c:v>-63.35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C52-48A5-806B-4CAC00C45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729176"/>
        <c:axId val="1"/>
      </c:scatterChart>
      <c:valAx>
        <c:axId val="669729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Load</a:t>
                </a:r>
              </a:p>
            </c:rich>
          </c:tx>
          <c:layout>
            <c:manualLayout>
              <c:xMode val="edge"/>
              <c:yMode val="edge"/>
              <c:x val="0.43763447219312174"/>
              <c:y val="0.877795730735970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Height (m)</a:t>
                </a:r>
              </a:p>
            </c:rich>
          </c:tx>
          <c:layout>
            <c:manualLayout>
              <c:xMode val="edge"/>
              <c:yMode val="edge"/>
              <c:x val="4.4086039674225266E-2"/>
              <c:y val="0.4307010756603401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669729176"/>
        <c:crosses val="autoZero"/>
        <c:crossBetween val="midCat"/>
        <c:minorUnit val="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307273787028029"/>
          <c:y val="0.93468067923588116"/>
          <c:w val="0.66060090550083306"/>
          <c:h val="6.531932076411889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0.98425196850393704" l="0.74803149606299213" r="0.74803149606299213" t="0.98425196850393704" header="0.51181102362204722" footer="0.51181102362204722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 sz="1400" b="1"/>
              <a:t>Total load in cross-section for windfarm 2, foundation 'WD 34.6m / PD 28.75m'</a:t>
            </a:r>
          </a:p>
        </c:rich>
      </c:tx>
      <c:layout>
        <c:manualLayout>
          <c:xMode val="edge"/>
          <c:yMode val="edge"/>
          <c:x val="0.12492773446702189"/>
          <c:y val="2.01513374657954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18283013662166"/>
          <c:y val="0.1281671249010565"/>
          <c:w val="0.66021522708103031"/>
          <c:h val="0.73025454885485674"/>
        </c:manualLayout>
      </c:layout>
      <c:scatterChart>
        <c:scatterStyle val="smoothMarker"/>
        <c:varyColors val="0"/>
        <c:ser>
          <c:idx val="1"/>
          <c:order val="1"/>
          <c:tx>
            <c:v>Theoretical Fshear [kN]</c:v>
          </c:tx>
          <c:spPr>
            <a:ln>
              <a:solidFill>
                <a:srgbClr val="FF00FF"/>
              </a:solidFill>
            </a:ln>
          </c:spPr>
          <c:marker>
            <c:symbol val="none"/>
          </c:marker>
          <c:xVal>
            <c:numRef>
              <c:f>'Wind farm 2 Loads'!$E$11:$E$78</c:f>
              <c:numCache>
                <c:formatCode>0.000</c:formatCode>
                <c:ptCount val="68"/>
                <c:pt idx="0">
                  <c:v>525.08140234375037</c:v>
                </c:pt>
                <c:pt idx="1">
                  <c:v>525.08140234375037</c:v>
                </c:pt>
                <c:pt idx="3">
                  <c:v>0.12386718749627471</c:v>
                </c:pt>
                <c:pt idx="4">
                  <c:v>0.65646145833085756</c:v>
                </c:pt>
                <c:pt idx="5">
                  <c:v>1.1456634765618947</c:v>
                </c:pt>
                <c:pt idx="7">
                  <c:v>0.10526386718510185</c:v>
                </c:pt>
                <c:pt idx="8">
                  <c:v>0.17956230467383283</c:v>
                </c:pt>
                <c:pt idx="9">
                  <c:v>1.503135156249511</c:v>
                </c:pt>
                <c:pt idx="10">
                  <c:v>4.5551707031242543</c:v>
                </c:pt>
                <c:pt idx="19">
                  <c:v>3.9950599609372439</c:v>
                </c:pt>
                <c:pt idx="20">
                  <c:v>8.0456026692709415</c:v>
                </c:pt>
                <c:pt idx="21">
                  <c:v>10.110832812460139</c:v>
                </c:pt>
                <c:pt idx="22">
                  <c:v>10.201411718722431</c:v>
                </c:pt>
                <c:pt idx="23">
                  <c:v>10.337280078105161</c:v>
                </c:pt>
                <c:pt idx="24">
                  <c:v>10.427858984438934</c:v>
                </c:pt>
                <c:pt idx="25">
                  <c:v>12.423710742186056</c:v>
                </c:pt>
                <c:pt idx="26">
                  <c:v>16.490027148437452</c:v>
                </c:pt>
                <c:pt idx="27">
                  <c:v>20.692114843750023</c:v>
                </c:pt>
                <c:pt idx="28">
                  <c:v>24.946399479166605</c:v>
                </c:pt>
                <c:pt idx="29">
                  <c:v>29.267945182292372</c:v>
                </c:pt>
                <c:pt idx="30">
                  <c:v>33.656829427083139</c:v>
                </c:pt>
                <c:pt idx="31">
                  <c:v>38.096538867188038</c:v>
                </c:pt>
                <c:pt idx="32">
                  <c:v>42.603014908853801</c:v>
                </c:pt>
                <c:pt idx="33">
                  <c:v>46.882877343751602</c:v>
                </c:pt>
                <c:pt idx="34">
                  <c:v>50.891290624998973</c:v>
                </c:pt>
                <c:pt idx="35">
                  <c:v>54.896806835934981</c:v>
                </c:pt>
                <c:pt idx="36">
                  <c:v>56.93809570315107</c:v>
                </c:pt>
                <c:pt idx="37">
                  <c:v>57.071170898423759</c:v>
                </c:pt>
                <c:pt idx="38">
                  <c:v>57.266347851566735</c:v>
                </c:pt>
                <c:pt idx="39">
                  <c:v>57.399423047024641</c:v>
                </c:pt>
                <c:pt idx="40">
                  <c:v>59.209245703123862</c:v>
                </c:pt>
                <c:pt idx="41">
                  <c:v>63.582983789061785</c:v>
                </c:pt>
                <c:pt idx="42">
                  <c:v>68.648712890624068</c:v>
                </c:pt>
                <c:pt idx="43">
                  <c:v>73.404050781250589</c:v>
                </c:pt>
                <c:pt idx="44">
                  <c:v>78.018036979166567</c:v>
                </c:pt>
                <c:pt idx="45">
                  <c:v>82.615914062501176</c:v>
                </c:pt>
                <c:pt idx="46">
                  <c:v>86.22287187500136</c:v>
                </c:pt>
                <c:pt idx="47">
                  <c:v>89.484297656249609</c:v>
                </c:pt>
                <c:pt idx="48">
                  <c:v>93.332246875000081</c:v>
                </c:pt>
                <c:pt idx="49">
                  <c:v>97.180196093749728</c:v>
                </c:pt>
                <c:pt idx="50">
                  <c:v>99.659590624993669</c:v>
                </c:pt>
                <c:pt idx="51">
                  <c:v>100.24611406246399</c:v>
                </c:pt>
                <c:pt idx="52">
                  <c:v>100.44511406246399</c:v>
                </c:pt>
                <c:pt idx="53">
                  <c:v>100.74011406246399</c:v>
                </c:pt>
                <c:pt idx="54">
                  <c:v>100.94006523444644</c:v>
                </c:pt>
                <c:pt idx="55">
                  <c:v>109.92509283944511</c:v>
                </c:pt>
                <c:pt idx="56">
                  <c:v>129.01561822756847</c:v>
                </c:pt>
                <c:pt idx="57">
                  <c:v>141.71163417673648</c:v>
                </c:pt>
                <c:pt idx="58">
                  <c:v>185.56562864423987</c:v>
                </c:pt>
                <c:pt idx="59">
                  <c:v>201.45962864423217</c:v>
                </c:pt>
                <c:pt idx="60">
                  <c:v>217.45962864423217</c:v>
                </c:pt>
                <c:pt idx="61">
                  <c:v>382.43920014397941</c:v>
                </c:pt>
                <c:pt idx="62">
                  <c:v>452.7929619775594</c:v>
                </c:pt>
                <c:pt idx="63">
                  <c:v>662.12629531089556</c:v>
                </c:pt>
                <c:pt idx="64">
                  <c:v>798.91497154694116</c:v>
                </c:pt>
                <c:pt idx="65">
                  <c:v>1120.1350672407229</c:v>
                </c:pt>
                <c:pt idx="66">
                  <c:v>1592.8252399852995</c:v>
                </c:pt>
                <c:pt idx="67">
                  <c:v>2065.5154127298761</c:v>
                </c:pt>
              </c:numCache>
            </c:numRef>
          </c:xVal>
          <c:yVal>
            <c:numRef>
              <c:f>'Wind farm 2 Loads'!$D$11:$D$78</c:f>
              <c:numCache>
                <c:formatCode>0.0</c:formatCode>
                <c:ptCount val="68"/>
                <c:pt idx="0">
                  <c:v>108.9</c:v>
                </c:pt>
                <c:pt idx="1">
                  <c:v>105.81</c:v>
                </c:pt>
                <c:pt idx="3">
                  <c:v>105.58</c:v>
                </c:pt>
                <c:pt idx="4">
                  <c:v>105.48</c:v>
                </c:pt>
                <c:pt idx="5">
                  <c:v>104.72</c:v>
                </c:pt>
                <c:pt idx="7">
                  <c:v>104.61</c:v>
                </c:pt>
                <c:pt idx="8">
                  <c:v>104.52</c:v>
                </c:pt>
                <c:pt idx="9">
                  <c:v>104.49</c:v>
                </c:pt>
                <c:pt idx="10">
                  <c:v>102.39</c:v>
                </c:pt>
                <c:pt idx="19">
                  <c:v>77.7</c:v>
                </c:pt>
                <c:pt idx="20">
                  <c:v>74.97</c:v>
                </c:pt>
                <c:pt idx="21">
                  <c:v>72.25</c:v>
                </c:pt>
                <c:pt idx="22">
                  <c:v>72.22</c:v>
                </c:pt>
                <c:pt idx="23">
                  <c:v>72.13</c:v>
                </c:pt>
                <c:pt idx="24">
                  <c:v>72.040000000000006</c:v>
                </c:pt>
                <c:pt idx="25">
                  <c:v>72.010000000000005</c:v>
                </c:pt>
                <c:pt idx="26">
                  <c:v>69.41</c:v>
                </c:pt>
                <c:pt idx="27">
                  <c:v>66.709999999999994</c:v>
                </c:pt>
                <c:pt idx="28">
                  <c:v>64.02</c:v>
                </c:pt>
                <c:pt idx="29">
                  <c:v>61.34</c:v>
                </c:pt>
                <c:pt idx="30">
                  <c:v>58.65</c:v>
                </c:pt>
                <c:pt idx="31">
                  <c:v>55.97</c:v>
                </c:pt>
                <c:pt idx="32">
                  <c:v>53.3</c:v>
                </c:pt>
                <c:pt idx="33">
                  <c:v>50.62</c:v>
                </c:pt>
                <c:pt idx="34">
                  <c:v>48.29</c:v>
                </c:pt>
                <c:pt idx="35">
                  <c:v>45.99</c:v>
                </c:pt>
                <c:pt idx="36">
                  <c:v>43.72</c:v>
                </c:pt>
                <c:pt idx="37">
                  <c:v>43.68</c:v>
                </c:pt>
                <c:pt idx="38">
                  <c:v>43.57</c:v>
                </c:pt>
                <c:pt idx="39">
                  <c:v>43.46</c:v>
                </c:pt>
                <c:pt idx="40">
                  <c:v>43.42</c:v>
                </c:pt>
                <c:pt idx="41">
                  <c:v>41.42</c:v>
                </c:pt>
                <c:pt idx="42">
                  <c:v>38.49</c:v>
                </c:pt>
                <c:pt idx="43">
                  <c:v>35.71</c:v>
                </c:pt>
                <c:pt idx="44">
                  <c:v>33.130000000000003</c:v>
                </c:pt>
                <c:pt idx="45">
                  <c:v>30.51</c:v>
                </c:pt>
                <c:pt idx="46">
                  <c:v>27.95</c:v>
                </c:pt>
                <c:pt idx="47">
                  <c:v>26.45</c:v>
                </c:pt>
                <c:pt idx="48">
                  <c:v>24.28</c:v>
                </c:pt>
                <c:pt idx="49">
                  <c:v>22.12</c:v>
                </c:pt>
                <c:pt idx="50">
                  <c:v>19.95</c:v>
                </c:pt>
                <c:pt idx="51">
                  <c:v>19.329999999999998</c:v>
                </c:pt>
                <c:pt idx="52">
                  <c:v>19.29</c:v>
                </c:pt>
                <c:pt idx="53">
                  <c:v>19.149999999999999</c:v>
                </c:pt>
                <c:pt idx="54">
                  <c:v>18.975000000000001</c:v>
                </c:pt>
                <c:pt idx="55">
                  <c:v>18.925000000000001</c:v>
                </c:pt>
                <c:pt idx="56">
                  <c:v>7.36</c:v>
                </c:pt>
                <c:pt idx="57">
                  <c:v>5.36</c:v>
                </c:pt>
                <c:pt idx="58">
                  <c:v>0.54</c:v>
                </c:pt>
                <c:pt idx="59">
                  <c:v>-1.46</c:v>
                </c:pt>
                <c:pt idx="60">
                  <c:v>-5</c:v>
                </c:pt>
                <c:pt idx="61">
                  <c:v>-8</c:v>
                </c:pt>
                <c:pt idx="62">
                  <c:v>-11.345000000000001</c:v>
                </c:pt>
                <c:pt idx="63">
                  <c:v>-15</c:v>
                </c:pt>
                <c:pt idx="64">
                  <c:v>-24</c:v>
                </c:pt>
                <c:pt idx="65">
                  <c:v>-27.3</c:v>
                </c:pt>
                <c:pt idx="66">
                  <c:v>-30.9</c:v>
                </c:pt>
                <c:pt idx="67">
                  <c:v>-34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C1-4CA7-8707-3FA963826F28}"/>
            </c:ext>
          </c:extLst>
        </c:ser>
        <c:ser>
          <c:idx val="2"/>
          <c:order val="2"/>
          <c:tx>
            <c:v>FEM Fshear [kN]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'Verification foundation load'!$B$121:$B$496</c:f>
              <c:numCache>
                <c:formatCode>0.00</c:formatCode>
                <c:ptCount val="376"/>
                <c:pt idx="0">
                  <c:v>525.08000000000004</c:v>
                </c:pt>
                <c:pt idx="1">
                  <c:v>525.22</c:v>
                </c:pt>
                <c:pt idx="2">
                  <c:v>525.35</c:v>
                </c:pt>
                <c:pt idx="3">
                  <c:v>525.88</c:v>
                </c:pt>
                <c:pt idx="4">
                  <c:v>525.88</c:v>
                </c:pt>
                <c:pt idx="5">
                  <c:v>526.37</c:v>
                </c:pt>
                <c:pt idx="6">
                  <c:v>526.44000000000005</c:v>
                </c:pt>
                <c:pt idx="7">
                  <c:v>526.54</c:v>
                </c:pt>
                <c:pt idx="8">
                  <c:v>526.62</c:v>
                </c:pt>
                <c:pt idx="9">
                  <c:v>527.94000000000005</c:v>
                </c:pt>
                <c:pt idx="10">
                  <c:v>527.94000000000005</c:v>
                </c:pt>
                <c:pt idx="11">
                  <c:v>527.94000000000005</c:v>
                </c:pt>
                <c:pt idx="12">
                  <c:v>527.94000000000005</c:v>
                </c:pt>
                <c:pt idx="13">
                  <c:v>530.99</c:v>
                </c:pt>
                <c:pt idx="14">
                  <c:v>530.99</c:v>
                </c:pt>
                <c:pt idx="15">
                  <c:v>530.99</c:v>
                </c:pt>
                <c:pt idx="16">
                  <c:v>530.99</c:v>
                </c:pt>
                <c:pt idx="17">
                  <c:v>530.99</c:v>
                </c:pt>
                <c:pt idx="18">
                  <c:v>530.99</c:v>
                </c:pt>
                <c:pt idx="19">
                  <c:v>534.51</c:v>
                </c:pt>
                <c:pt idx="20">
                  <c:v>534.51</c:v>
                </c:pt>
                <c:pt idx="21">
                  <c:v>534.51</c:v>
                </c:pt>
                <c:pt idx="22">
                  <c:v>534.51</c:v>
                </c:pt>
                <c:pt idx="23">
                  <c:v>534.51</c:v>
                </c:pt>
                <c:pt idx="24">
                  <c:v>534.51</c:v>
                </c:pt>
                <c:pt idx="25">
                  <c:v>538.09</c:v>
                </c:pt>
                <c:pt idx="26">
                  <c:v>538.09</c:v>
                </c:pt>
                <c:pt idx="27">
                  <c:v>538.09</c:v>
                </c:pt>
                <c:pt idx="28">
                  <c:v>538.09</c:v>
                </c:pt>
                <c:pt idx="29">
                  <c:v>538.09</c:v>
                </c:pt>
                <c:pt idx="30">
                  <c:v>538.09</c:v>
                </c:pt>
                <c:pt idx="31">
                  <c:v>541.73</c:v>
                </c:pt>
                <c:pt idx="32">
                  <c:v>541.73</c:v>
                </c:pt>
                <c:pt idx="33">
                  <c:v>541.73</c:v>
                </c:pt>
                <c:pt idx="34">
                  <c:v>541.73</c:v>
                </c:pt>
                <c:pt idx="35">
                  <c:v>541.73</c:v>
                </c:pt>
                <c:pt idx="36">
                  <c:v>541.73</c:v>
                </c:pt>
                <c:pt idx="37">
                  <c:v>545.42999999999995</c:v>
                </c:pt>
                <c:pt idx="38">
                  <c:v>545.42999999999995</c:v>
                </c:pt>
                <c:pt idx="39">
                  <c:v>545.42999999999995</c:v>
                </c:pt>
                <c:pt idx="40">
                  <c:v>545.42999999999995</c:v>
                </c:pt>
                <c:pt idx="41">
                  <c:v>545.42999999999995</c:v>
                </c:pt>
                <c:pt idx="42">
                  <c:v>545.42999999999995</c:v>
                </c:pt>
                <c:pt idx="43">
                  <c:v>549.17999999999995</c:v>
                </c:pt>
                <c:pt idx="44">
                  <c:v>549.17999999999995</c:v>
                </c:pt>
                <c:pt idx="45">
                  <c:v>549.17999999999995</c:v>
                </c:pt>
                <c:pt idx="46">
                  <c:v>549.17999999999995</c:v>
                </c:pt>
                <c:pt idx="47">
                  <c:v>549.17999999999995</c:v>
                </c:pt>
                <c:pt idx="48">
                  <c:v>549.17999999999995</c:v>
                </c:pt>
                <c:pt idx="49">
                  <c:v>553</c:v>
                </c:pt>
                <c:pt idx="50">
                  <c:v>553</c:v>
                </c:pt>
                <c:pt idx="51">
                  <c:v>553</c:v>
                </c:pt>
                <c:pt idx="52">
                  <c:v>553</c:v>
                </c:pt>
                <c:pt idx="53">
                  <c:v>553</c:v>
                </c:pt>
                <c:pt idx="54">
                  <c:v>553</c:v>
                </c:pt>
                <c:pt idx="55">
                  <c:v>556.87</c:v>
                </c:pt>
                <c:pt idx="56">
                  <c:v>556.87</c:v>
                </c:pt>
                <c:pt idx="57">
                  <c:v>556.87</c:v>
                </c:pt>
                <c:pt idx="58">
                  <c:v>556.87</c:v>
                </c:pt>
                <c:pt idx="59">
                  <c:v>556.87</c:v>
                </c:pt>
                <c:pt idx="60">
                  <c:v>556.87</c:v>
                </c:pt>
                <c:pt idx="61">
                  <c:v>560.80999999999995</c:v>
                </c:pt>
                <c:pt idx="62">
                  <c:v>560.80999999999995</c:v>
                </c:pt>
                <c:pt idx="63">
                  <c:v>560.80999999999995</c:v>
                </c:pt>
                <c:pt idx="64">
                  <c:v>560.80999999999995</c:v>
                </c:pt>
                <c:pt idx="65">
                  <c:v>560.80999999999995</c:v>
                </c:pt>
                <c:pt idx="66">
                  <c:v>560.80999999999995</c:v>
                </c:pt>
                <c:pt idx="67">
                  <c:v>564.79999999999995</c:v>
                </c:pt>
                <c:pt idx="68">
                  <c:v>564.79999999999995</c:v>
                </c:pt>
                <c:pt idx="69">
                  <c:v>564.79999999999995</c:v>
                </c:pt>
                <c:pt idx="70">
                  <c:v>564.79999999999995</c:v>
                </c:pt>
                <c:pt idx="71">
                  <c:v>564.79999999999995</c:v>
                </c:pt>
                <c:pt idx="72">
                  <c:v>564.79999999999995</c:v>
                </c:pt>
                <c:pt idx="73">
                  <c:v>568.85</c:v>
                </c:pt>
                <c:pt idx="74">
                  <c:v>568.85</c:v>
                </c:pt>
                <c:pt idx="75">
                  <c:v>568.85</c:v>
                </c:pt>
                <c:pt idx="76">
                  <c:v>568.85</c:v>
                </c:pt>
                <c:pt idx="77">
                  <c:v>568.85</c:v>
                </c:pt>
                <c:pt idx="78">
                  <c:v>568.85</c:v>
                </c:pt>
                <c:pt idx="79">
                  <c:v>570.91999999999996</c:v>
                </c:pt>
                <c:pt idx="80">
                  <c:v>571.01</c:v>
                </c:pt>
                <c:pt idx="81">
                  <c:v>571.14</c:v>
                </c:pt>
                <c:pt idx="82">
                  <c:v>571.23</c:v>
                </c:pt>
                <c:pt idx="83">
                  <c:v>573.23</c:v>
                </c:pt>
                <c:pt idx="84">
                  <c:v>573.23</c:v>
                </c:pt>
                <c:pt idx="85">
                  <c:v>573.23</c:v>
                </c:pt>
                <c:pt idx="86">
                  <c:v>573.23</c:v>
                </c:pt>
                <c:pt idx="87">
                  <c:v>573.23</c:v>
                </c:pt>
                <c:pt idx="88">
                  <c:v>573.23</c:v>
                </c:pt>
                <c:pt idx="89">
                  <c:v>577.29999999999995</c:v>
                </c:pt>
                <c:pt idx="90">
                  <c:v>577.29999999999995</c:v>
                </c:pt>
                <c:pt idx="91">
                  <c:v>577.29999999999995</c:v>
                </c:pt>
                <c:pt idx="92">
                  <c:v>577.29999999999995</c:v>
                </c:pt>
                <c:pt idx="93">
                  <c:v>577.29999999999995</c:v>
                </c:pt>
                <c:pt idx="94">
                  <c:v>577.29999999999995</c:v>
                </c:pt>
                <c:pt idx="95">
                  <c:v>581.5</c:v>
                </c:pt>
                <c:pt idx="96">
                  <c:v>581.5</c:v>
                </c:pt>
                <c:pt idx="97">
                  <c:v>581.5</c:v>
                </c:pt>
                <c:pt idx="98">
                  <c:v>581.5</c:v>
                </c:pt>
                <c:pt idx="99">
                  <c:v>581.5</c:v>
                </c:pt>
                <c:pt idx="100">
                  <c:v>581.5</c:v>
                </c:pt>
                <c:pt idx="101">
                  <c:v>585.75</c:v>
                </c:pt>
                <c:pt idx="102">
                  <c:v>585.75</c:v>
                </c:pt>
                <c:pt idx="103">
                  <c:v>585.75</c:v>
                </c:pt>
                <c:pt idx="104">
                  <c:v>585.75</c:v>
                </c:pt>
                <c:pt idx="105">
                  <c:v>585.75</c:v>
                </c:pt>
                <c:pt idx="106">
                  <c:v>585.75</c:v>
                </c:pt>
                <c:pt idx="107">
                  <c:v>590.07000000000005</c:v>
                </c:pt>
                <c:pt idx="108">
                  <c:v>590.07000000000005</c:v>
                </c:pt>
                <c:pt idx="109">
                  <c:v>590.07000000000005</c:v>
                </c:pt>
                <c:pt idx="110">
                  <c:v>590.07000000000005</c:v>
                </c:pt>
                <c:pt idx="111">
                  <c:v>590.07000000000005</c:v>
                </c:pt>
                <c:pt idx="112">
                  <c:v>590.07000000000005</c:v>
                </c:pt>
                <c:pt idx="113">
                  <c:v>594.46</c:v>
                </c:pt>
                <c:pt idx="114">
                  <c:v>594.46</c:v>
                </c:pt>
                <c:pt idx="115">
                  <c:v>594.46</c:v>
                </c:pt>
                <c:pt idx="116">
                  <c:v>594.46</c:v>
                </c:pt>
                <c:pt idx="117">
                  <c:v>594.46</c:v>
                </c:pt>
                <c:pt idx="118">
                  <c:v>594.46</c:v>
                </c:pt>
                <c:pt idx="119">
                  <c:v>598.9</c:v>
                </c:pt>
                <c:pt idx="120">
                  <c:v>598.9</c:v>
                </c:pt>
                <c:pt idx="121">
                  <c:v>598.9</c:v>
                </c:pt>
                <c:pt idx="122">
                  <c:v>598.9</c:v>
                </c:pt>
                <c:pt idx="123">
                  <c:v>598.9</c:v>
                </c:pt>
                <c:pt idx="124">
                  <c:v>598.9</c:v>
                </c:pt>
                <c:pt idx="125">
                  <c:v>603.41</c:v>
                </c:pt>
                <c:pt idx="126">
                  <c:v>603.41</c:v>
                </c:pt>
                <c:pt idx="127">
                  <c:v>603.41</c:v>
                </c:pt>
                <c:pt idx="128">
                  <c:v>603.41</c:v>
                </c:pt>
                <c:pt idx="129">
                  <c:v>603.41</c:v>
                </c:pt>
                <c:pt idx="130">
                  <c:v>603.41</c:v>
                </c:pt>
                <c:pt idx="131">
                  <c:v>607.69000000000005</c:v>
                </c:pt>
                <c:pt idx="132">
                  <c:v>607.69000000000005</c:v>
                </c:pt>
                <c:pt idx="133">
                  <c:v>607.69000000000005</c:v>
                </c:pt>
                <c:pt idx="134">
                  <c:v>607.69000000000005</c:v>
                </c:pt>
                <c:pt idx="135">
                  <c:v>607.69000000000005</c:v>
                </c:pt>
                <c:pt idx="136">
                  <c:v>611.70000000000005</c:v>
                </c:pt>
                <c:pt idx="137">
                  <c:v>611.70000000000005</c:v>
                </c:pt>
                <c:pt idx="138">
                  <c:v>611.70000000000005</c:v>
                </c:pt>
                <c:pt idx="139">
                  <c:v>611.70000000000005</c:v>
                </c:pt>
                <c:pt idx="140">
                  <c:v>611.70000000000005</c:v>
                </c:pt>
                <c:pt idx="141">
                  <c:v>615.70000000000005</c:v>
                </c:pt>
                <c:pt idx="142">
                  <c:v>615.70000000000005</c:v>
                </c:pt>
                <c:pt idx="143">
                  <c:v>615.70000000000005</c:v>
                </c:pt>
                <c:pt idx="144">
                  <c:v>615.70000000000005</c:v>
                </c:pt>
                <c:pt idx="145">
                  <c:v>615.70000000000005</c:v>
                </c:pt>
                <c:pt idx="146">
                  <c:v>617.74</c:v>
                </c:pt>
                <c:pt idx="147">
                  <c:v>617.88</c:v>
                </c:pt>
                <c:pt idx="148">
                  <c:v>618.07000000000005</c:v>
                </c:pt>
                <c:pt idx="149">
                  <c:v>618.21</c:v>
                </c:pt>
                <c:pt idx="150">
                  <c:v>620.02</c:v>
                </c:pt>
                <c:pt idx="151">
                  <c:v>620.02</c:v>
                </c:pt>
                <c:pt idx="152">
                  <c:v>620.02</c:v>
                </c:pt>
                <c:pt idx="153">
                  <c:v>620.02</c:v>
                </c:pt>
                <c:pt idx="154">
                  <c:v>624.39</c:v>
                </c:pt>
                <c:pt idx="155">
                  <c:v>624.39</c:v>
                </c:pt>
                <c:pt idx="156">
                  <c:v>624.39</c:v>
                </c:pt>
                <c:pt idx="157">
                  <c:v>624.39</c:v>
                </c:pt>
                <c:pt idx="158">
                  <c:v>624.39</c:v>
                </c:pt>
                <c:pt idx="159">
                  <c:v>624.39</c:v>
                </c:pt>
                <c:pt idx="160">
                  <c:v>629.45000000000005</c:v>
                </c:pt>
                <c:pt idx="161">
                  <c:v>629.45000000000005</c:v>
                </c:pt>
                <c:pt idx="162">
                  <c:v>629.45000000000005</c:v>
                </c:pt>
                <c:pt idx="163">
                  <c:v>629.45000000000005</c:v>
                </c:pt>
                <c:pt idx="164">
                  <c:v>629.45000000000005</c:v>
                </c:pt>
                <c:pt idx="165">
                  <c:v>629.45000000000005</c:v>
                </c:pt>
                <c:pt idx="166">
                  <c:v>634.21</c:v>
                </c:pt>
                <c:pt idx="167">
                  <c:v>634.21</c:v>
                </c:pt>
                <c:pt idx="168">
                  <c:v>634.21</c:v>
                </c:pt>
                <c:pt idx="169">
                  <c:v>634.21</c:v>
                </c:pt>
                <c:pt idx="170">
                  <c:v>634.21</c:v>
                </c:pt>
                <c:pt idx="171">
                  <c:v>638.82000000000005</c:v>
                </c:pt>
                <c:pt idx="172">
                  <c:v>638.82000000000005</c:v>
                </c:pt>
                <c:pt idx="173">
                  <c:v>638.82000000000005</c:v>
                </c:pt>
                <c:pt idx="174">
                  <c:v>638.82000000000005</c:v>
                </c:pt>
                <c:pt idx="175">
                  <c:v>638.82000000000005</c:v>
                </c:pt>
                <c:pt idx="176">
                  <c:v>638.82000000000005</c:v>
                </c:pt>
                <c:pt idx="177">
                  <c:v>643.41999999999996</c:v>
                </c:pt>
                <c:pt idx="178">
                  <c:v>643.41999999999996</c:v>
                </c:pt>
                <c:pt idx="179">
                  <c:v>643.41999999999996</c:v>
                </c:pt>
                <c:pt idx="180">
                  <c:v>643.41999999999996</c:v>
                </c:pt>
                <c:pt idx="181">
                  <c:v>643.41999999999996</c:v>
                </c:pt>
                <c:pt idx="182">
                  <c:v>647.03</c:v>
                </c:pt>
                <c:pt idx="183">
                  <c:v>647.03</c:v>
                </c:pt>
                <c:pt idx="184">
                  <c:v>647.03</c:v>
                </c:pt>
                <c:pt idx="185">
                  <c:v>650.29</c:v>
                </c:pt>
                <c:pt idx="186">
                  <c:v>650.29</c:v>
                </c:pt>
                <c:pt idx="187">
                  <c:v>650.29</c:v>
                </c:pt>
                <c:pt idx="188">
                  <c:v>650.29</c:v>
                </c:pt>
                <c:pt idx="189">
                  <c:v>650.29</c:v>
                </c:pt>
                <c:pt idx="190">
                  <c:v>654.14</c:v>
                </c:pt>
                <c:pt idx="191">
                  <c:v>654.14</c:v>
                </c:pt>
                <c:pt idx="192">
                  <c:v>654.14</c:v>
                </c:pt>
                <c:pt idx="193">
                  <c:v>654.14</c:v>
                </c:pt>
                <c:pt idx="194">
                  <c:v>654.14</c:v>
                </c:pt>
                <c:pt idx="195">
                  <c:v>657.99</c:v>
                </c:pt>
                <c:pt idx="196">
                  <c:v>657.99</c:v>
                </c:pt>
                <c:pt idx="197">
                  <c:v>657.99</c:v>
                </c:pt>
                <c:pt idx="198">
                  <c:v>657.99</c:v>
                </c:pt>
                <c:pt idx="199">
                  <c:v>657.99</c:v>
                </c:pt>
                <c:pt idx="200">
                  <c:v>660.47</c:v>
                </c:pt>
                <c:pt idx="201">
                  <c:v>660.47</c:v>
                </c:pt>
                <c:pt idx="202">
                  <c:v>661.05</c:v>
                </c:pt>
                <c:pt idx="203">
                  <c:v>661.25</c:v>
                </c:pt>
                <c:pt idx="204">
                  <c:v>661.55</c:v>
                </c:pt>
                <c:pt idx="205">
                  <c:v>661.75</c:v>
                </c:pt>
                <c:pt idx="206">
                  <c:v>670.73</c:v>
                </c:pt>
                <c:pt idx="207">
                  <c:v>670.73</c:v>
                </c:pt>
                <c:pt idx="208">
                  <c:v>670.73</c:v>
                </c:pt>
                <c:pt idx="209">
                  <c:v>670.73</c:v>
                </c:pt>
                <c:pt idx="210">
                  <c:v>670.73</c:v>
                </c:pt>
                <c:pt idx="211">
                  <c:v>670.73</c:v>
                </c:pt>
                <c:pt idx="212">
                  <c:v>670.73</c:v>
                </c:pt>
                <c:pt idx="213">
                  <c:v>670.73</c:v>
                </c:pt>
                <c:pt idx="214">
                  <c:v>670.73</c:v>
                </c:pt>
                <c:pt idx="215">
                  <c:v>670.73</c:v>
                </c:pt>
                <c:pt idx="216">
                  <c:v>670.73</c:v>
                </c:pt>
                <c:pt idx="217">
                  <c:v>670.73</c:v>
                </c:pt>
                <c:pt idx="218">
                  <c:v>670.73</c:v>
                </c:pt>
                <c:pt idx="219">
                  <c:v>670.73</c:v>
                </c:pt>
                <c:pt idx="220">
                  <c:v>670.73</c:v>
                </c:pt>
                <c:pt idx="221">
                  <c:v>670.73</c:v>
                </c:pt>
                <c:pt idx="222">
                  <c:v>670.73</c:v>
                </c:pt>
                <c:pt idx="223">
                  <c:v>670.73</c:v>
                </c:pt>
                <c:pt idx="224">
                  <c:v>670.73</c:v>
                </c:pt>
                <c:pt idx="225">
                  <c:v>670.73</c:v>
                </c:pt>
                <c:pt idx="226">
                  <c:v>670.73</c:v>
                </c:pt>
                <c:pt idx="227">
                  <c:v>670.73</c:v>
                </c:pt>
                <c:pt idx="228">
                  <c:v>670.73</c:v>
                </c:pt>
                <c:pt idx="229">
                  <c:v>670.73</c:v>
                </c:pt>
                <c:pt idx="230">
                  <c:v>689.82</c:v>
                </c:pt>
                <c:pt idx="231">
                  <c:v>689.82</c:v>
                </c:pt>
                <c:pt idx="232">
                  <c:v>689.82</c:v>
                </c:pt>
                <c:pt idx="233">
                  <c:v>689.82</c:v>
                </c:pt>
                <c:pt idx="234">
                  <c:v>702.52</c:v>
                </c:pt>
                <c:pt idx="235">
                  <c:v>702.52</c:v>
                </c:pt>
                <c:pt idx="236">
                  <c:v>702.52</c:v>
                </c:pt>
                <c:pt idx="237">
                  <c:v>702.52</c:v>
                </c:pt>
                <c:pt idx="238">
                  <c:v>702.52</c:v>
                </c:pt>
                <c:pt idx="239">
                  <c:v>702.52</c:v>
                </c:pt>
                <c:pt idx="240">
                  <c:v>702.52</c:v>
                </c:pt>
                <c:pt idx="241">
                  <c:v>702.52</c:v>
                </c:pt>
                <c:pt idx="242">
                  <c:v>702.52</c:v>
                </c:pt>
                <c:pt idx="243">
                  <c:v>702.52</c:v>
                </c:pt>
                <c:pt idx="244">
                  <c:v>702.52</c:v>
                </c:pt>
                <c:pt idx="245">
                  <c:v>746.37</c:v>
                </c:pt>
                <c:pt idx="246">
                  <c:v>746.37</c:v>
                </c:pt>
                <c:pt idx="247">
                  <c:v>746.37</c:v>
                </c:pt>
                <c:pt idx="248">
                  <c:v>746.37</c:v>
                </c:pt>
                <c:pt idx="249">
                  <c:v>762.27</c:v>
                </c:pt>
                <c:pt idx="250">
                  <c:v>762.27</c:v>
                </c:pt>
                <c:pt idx="251">
                  <c:v>762.27</c:v>
                </c:pt>
                <c:pt idx="252">
                  <c:v>762.27</c:v>
                </c:pt>
                <c:pt idx="253">
                  <c:v>762.27</c:v>
                </c:pt>
                <c:pt idx="254">
                  <c:v>762.27</c:v>
                </c:pt>
                <c:pt idx="255">
                  <c:v>762.27</c:v>
                </c:pt>
                <c:pt idx="256">
                  <c:v>778.27</c:v>
                </c:pt>
                <c:pt idx="257">
                  <c:v>778.27</c:v>
                </c:pt>
                <c:pt idx="258">
                  <c:v>778.27</c:v>
                </c:pt>
                <c:pt idx="259">
                  <c:v>778.27</c:v>
                </c:pt>
                <c:pt idx="260">
                  <c:v>778.27</c:v>
                </c:pt>
                <c:pt idx="261">
                  <c:v>778.27</c:v>
                </c:pt>
                <c:pt idx="262">
                  <c:v>943.25</c:v>
                </c:pt>
                <c:pt idx="263">
                  <c:v>943.25</c:v>
                </c:pt>
                <c:pt idx="264">
                  <c:v>943.25</c:v>
                </c:pt>
                <c:pt idx="265">
                  <c:v>943.25</c:v>
                </c:pt>
                <c:pt idx="266">
                  <c:v>943.25</c:v>
                </c:pt>
                <c:pt idx="267">
                  <c:v>943.25</c:v>
                </c:pt>
                <c:pt idx="268">
                  <c:v>943.25</c:v>
                </c:pt>
                <c:pt idx="269">
                  <c:v>1013.6</c:v>
                </c:pt>
                <c:pt idx="270">
                  <c:v>1013.6</c:v>
                </c:pt>
                <c:pt idx="271">
                  <c:v>1013.6</c:v>
                </c:pt>
                <c:pt idx="272">
                  <c:v>1013.6</c:v>
                </c:pt>
                <c:pt idx="273">
                  <c:v>1013.6</c:v>
                </c:pt>
                <c:pt idx="274">
                  <c:v>1013.6</c:v>
                </c:pt>
                <c:pt idx="275">
                  <c:v>1013.6</c:v>
                </c:pt>
                <c:pt idx="276">
                  <c:v>1013.6</c:v>
                </c:pt>
                <c:pt idx="277">
                  <c:v>1222.9000000000001</c:v>
                </c:pt>
                <c:pt idx="278">
                  <c:v>1222.9000000000001</c:v>
                </c:pt>
                <c:pt idx="279">
                  <c:v>1222.9000000000001</c:v>
                </c:pt>
                <c:pt idx="280">
                  <c:v>1222.9000000000001</c:v>
                </c:pt>
                <c:pt idx="281">
                  <c:v>1222.9000000000001</c:v>
                </c:pt>
                <c:pt idx="282">
                  <c:v>1222.9000000000001</c:v>
                </c:pt>
                <c:pt idx="283">
                  <c:v>1222.9000000000001</c:v>
                </c:pt>
                <c:pt idx="284">
                  <c:v>1222.9000000000001</c:v>
                </c:pt>
                <c:pt idx="285">
                  <c:v>1222.9000000000001</c:v>
                </c:pt>
                <c:pt idx="286">
                  <c:v>1222.9000000000001</c:v>
                </c:pt>
                <c:pt idx="287">
                  <c:v>1222.9000000000001</c:v>
                </c:pt>
                <c:pt idx="288">
                  <c:v>1222.9000000000001</c:v>
                </c:pt>
                <c:pt idx="289">
                  <c:v>1222.9000000000001</c:v>
                </c:pt>
                <c:pt idx="290">
                  <c:v>1222.9000000000001</c:v>
                </c:pt>
                <c:pt idx="291">
                  <c:v>1222.9000000000001</c:v>
                </c:pt>
                <c:pt idx="292">
                  <c:v>1222.9000000000001</c:v>
                </c:pt>
                <c:pt idx="293">
                  <c:v>1222.9000000000001</c:v>
                </c:pt>
                <c:pt idx="294">
                  <c:v>1222.9000000000001</c:v>
                </c:pt>
                <c:pt idx="295">
                  <c:v>1359.7</c:v>
                </c:pt>
                <c:pt idx="296">
                  <c:v>1359.7</c:v>
                </c:pt>
                <c:pt idx="297">
                  <c:v>1359.7</c:v>
                </c:pt>
                <c:pt idx="298">
                  <c:v>1359.7</c:v>
                </c:pt>
                <c:pt idx="299">
                  <c:v>1359.7</c:v>
                </c:pt>
                <c:pt idx="300">
                  <c:v>1359.7</c:v>
                </c:pt>
                <c:pt idx="301">
                  <c:v>1359.7</c:v>
                </c:pt>
                <c:pt idx="302">
                  <c:v>1680.9</c:v>
                </c:pt>
                <c:pt idx="303">
                  <c:v>1680.9</c:v>
                </c:pt>
                <c:pt idx="304">
                  <c:v>1680.9</c:v>
                </c:pt>
                <c:pt idx="305">
                  <c:v>1680.9</c:v>
                </c:pt>
                <c:pt idx="306">
                  <c:v>1680.9</c:v>
                </c:pt>
                <c:pt idx="307">
                  <c:v>1680.9</c:v>
                </c:pt>
                <c:pt idx="308">
                  <c:v>1680.9</c:v>
                </c:pt>
                <c:pt idx="309">
                  <c:v>2153.6</c:v>
                </c:pt>
                <c:pt idx="310">
                  <c:v>2153.6</c:v>
                </c:pt>
                <c:pt idx="311">
                  <c:v>2153.6</c:v>
                </c:pt>
                <c:pt idx="312">
                  <c:v>2153.6</c:v>
                </c:pt>
                <c:pt idx="313">
                  <c:v>2153.6</c:v>
                </c:pt>
                <c:pt idx="314">
                  <c:v>2153.6</c:v>
                </c:pt>
                <c:pt idx="315">
                  <c:v>2153.6</c:v>
                </c:pt>
                <c:pt idx="316">
                  <c:v>2626.3</c:v>
                </c:pt>
                <c:pt idx="317">
                  <c:v>2626.3</c:v>
                </c:pt>
                <c:pt idx="318">
                  <c:v>2608.4</c:v>
                </c:pt>
                <c:pt idx="319">
                  <c:v>2542.6999999999998</c:v>
                </c:pt>
                <c:pt idx="320">
                  <c:v>2429.1999999999998</c:v>
                </c:pt>
                <c:pt idx="321">
                  <c:v>2279.8000000000002</c:v>
                </c:pt>
                <c:pt idx="322">
                  <c:v>2099.5</c:v>
                </c:pt>
                <c:pt idx="323">
                  <c:v>1890.4</c:v>
                </c:pt>
                <c:pt idx="324">
                  <c:v>1650.8</c:v>
                </c:pt>
                <c:pt idx="325">
                  <c:v>1380.2</c:v>
                </c:pt>
                <c:pt idx="326">
                  <c:v>1066.0999999999999</c:v>
                </c:pt>
                <c:pt idx="327">
                  <c:v>713.89</c:v>
                </c:pt>
                <c:pt idx="328">
                  <c:v>343.19</c:v>
                </c:pt>
                <c:pt idx="329">
                  <c:v>44.895000000000003</c:v>
                </c:pt>
                <c:pt idx="330">
                  <c:v>-445.99</c:v>
                </c:pt>
                <c:pt idx="331">
                  <c:v>-856.37</c:v>
                </c:pt>
                <c:pt idx="332">
                  <c:v>-1280.5999999999999</c:v>
                </c:pt>
                <c:pt idx="333">
                  <c:v>-1716.8</c:v>
                </c:pt>
                <c:pt idx="334">
                  <c:v>-2157.8000000000002</c:v>
                </c:pt>
                <c:pt idx="335">
                  <c:v>-2604.1999999999998</c:v>
                </c:pt>
                <c:pt idx="336">
                  <c:v>-3054.3</c:v>
                </c:pt>
                <c:pt idx="337">
                  <c:v>-3498.9</c:v>
                </c:pt>
                <c:pt idx="338">
                  <c:v>-3938.9</c:v>
                </c:pt>
                <c:pt idx="339">
                  <c:v>-4376.1000000000004</c:v>
                </c:pt>
                <c:pt idx="340">
                  <c:v>-4796.6000000000004</c:v>
                </c:pt>
                <c:pt idx="341">
                  <c:v>-5199.1000000000004</c:v>
                </c:pt>
                <c:pt idx="342">
                  <c:v>-5589.1</c:v>
                </c:pt>
                <c:pt idx="343">
                  <c:v>-5991</c:v>
                </c:pt>
                <c:pt idx="344">
                  <c:v>-6404.5</c:v>
                </c:pt>
                <c:pt idx="345">
                  <c:v>-6799.4</c:v>
                </c:pt>
                <c:pt idx="346">
                  <c:v>-7161.8</c:v>
                </c:pt>
                <c:pt idx="347">
                  <c:v>-7490.3</c:v>
                </c:pt>
                <c:pt idx="348">
                  <c:v>-7786.8</c:v>
                </c:pt>
                <c:pt idx="349">
                  <c:v>-8053.1</c:v>
                </c:pt>
                <c:pt idx="350">
                  <c:v>-8280.2999999999993</c:v>
                </c:pt>
                <c:pt idx="351">
                  <c:v>-8465.2999999999993</c:v>
                </c:pt>
                <c:pt idx="352">
                  <c:v>-8608.2000000000007</c:v>
                </c:pt>
                <c:pt idx="353">
                  <c:v>-8699.9</c:v>
                </c:pt>
                <c:pt idx="354">
                  <c:v>-8741.9</c:v>
                </c:pt>
                <c:pt idx="355">
                  <c:v>-8724.7000000000007</c:v>
                </c:pt>
                <c:pt idx="356">
                  <c:v>-8647.6</c:v>
                </c:pt>
                <c:pt idx="357">
                  <c:v>-8516.6</c:v>
                </c:pt>
                <c:pt idx="358">
                  <c:v>-8336.4</c:v>
                </c:pt>
                <c:pt idx="359">
                  <c:v>-8111.7</c:v>
                </c:pt>
                <c:pt idx="360">
                  <c:v>-7848.9</c:v>
                </c:pt>
                <c:pt idx="361">
                  <c:v>-7548.6</c:v>
                </c:pt>
                <c:pt idx="362">
                  <c:v>-7211.4</c:v>
                </c:pt>
                <c:pt idx="363">
                  <c:v>-6837.6</c:v>
                </c:pt>
                <c:pt idx="364">
                  <c:v>-6427.1</c:v>
                </c:pt>
                <c:pt idx="365">
                  <c:v>-5979.6</c:v>
                </c:pt>
                <c:pt idx="366">
                  <c:v>-5494.5</c:v>
                </c:pt>
                <c:pt idx="367">
                  <c:v>-4971.2</c:v>
                </c:pt>
                <c:pt idx="368">
                  <c:v>-4408.8999999999996</c:v>
                </c:pt>
                <c:pt idx="369">
                  <c:v>-3807.7</c:v>
                </c:pt>
                <c:pt idx="370">
                  <c:v>-3164.7</c:v>
                </c:pt>
                <c:pt idx="371">
                  <c:v>-2486</c:v>
                </c:pt>
                <c:pt idx="372">
                  <c:v>-1989</c:v>
                </c:pt>
                <c:pt idx="373">
                  <c:v>-1459.2</c:v>
                </c:pt>
                <c:pt idx="374">
                  <c:v>-899.79</c:v>
                </c:pt>
                <c:pt idx="375">
                  <c:v>-310.25</c:v>
                </c:pt>
              </c:numCache>
            </c:numRef>
          </c:xVal>
          <c:yVal>
            <c:numRef>
              <c:f>'Verification foundation load'!$A$121:$A$496</c:f>
              <c:numCache>
                <c:formatCode>0.000</c:formatCode>
                <c:ptCount val="376"/>
                <c:pt idx="0">
                  <c:v>105.81</c:v>
                </c:pt>
                <c:pt idx="1">
                  <c:v>105.68</c:v>
                </c:pt>
                <c:pt idx="2">
                  <c:v>105.58</c:v>
                </c:pt>
                <c:pt idx="3">
                  <c:v>105.48</c:v>
                </c:pt>
                <c:pt idx="4">
                  <c:v>105.1</c:v>
                </c:pt>
                <c:pt idx="5">
                  <c:v>104.72</c:v>
                </c:pt>
                <c:pt idx="6">
                  <c:v>104.69</c:v>
                </c:pt>
                <c:pt idx="7">
                  <c:v>104.61</c:v>
                </c:pt>
                <c:pt idx="8">
                  <c:v>104.52</c:v>
                </c:pt>
                <c:pt idx="9">
                  <c:v>104.49</c:v>
                </c:pt>
                <c:pt idx="10">
                  <c:v>103.965</c:v>
                </c:pt>
                <c:pt idx="11">
                  <c:v>103.44</c:v>
                </c:pt>
                <c:pt idx="12">
                  <c:v>102.91500000000001</c:v>
                </c:pt>
                <c:pt idx="13">
                  <c:v>102.39</c:v>
                </c:pt>
                <c:pt idx="14">
                  <c:v>101.93</c:v>
                </c:pt>
                <c:pt idx="15">
                  <c:v>101.47</c:v>
                </c:pt>
                <c:pt idx="16">
                  <c:v>101.01</c:v>
                </c:pt>
                <c:pt idx="17">
                  <c:v>100.55</c:v>
                </c:pt>
                <c:pt idx="18">
                  <c:v>100.09</c:v>
                </c:pt>
                <c:pt idx="19">
                  <c:v>99.63</c:v>
                </c:pt>
                <c:pt idx="20">
                  <c:v>99.171666666700006</c:v>
                </c:pt>
                <c:pt idx="21">
                  <c:v>98.7133333333</c:v>
                </c:pt>
                <c:pt idx="22">
                  <c:v>98.254999999999995</c:v>
                </c:pt>
                <c:pt idx="23">
                  <c:v>97.796666666700006</c:v>
                </c:pt>
                <c:pt idx="24">
                  <c:v>97.3383333333</c:v>
                </c:pt>
                <c:pt idx="25">
                  <c:v>96.88</c:v>
                </c:pt>
                <c:pt idx="26">
                  <c:v>96.421666666700006</c:v>
                </c:pt>
                <c:pt idx="27">
                  <c:v>95.9633333333</c:v>
                </c:pt>
                <c:pt idx="28">
                  <c:v>95.504999999999995</c:v>
                </c:pt>
                <c:pt idx="29">
                  <c:v>95.046666666700006</c:v>
                </c:pt>
                <c:pt idx="30">
                  <c:v>94.5883333333</c:v>
                </c:pt>
                <c:pt idx="31">
                  <c:v>94.13</c:v>
                </c:pt>
                <c:pt idx="32">
                  <c:v>93.671666666700006</c:v>
                </c:pt>
                <c:pt idx="33">
                  <c:v>93.2133333333</c:v>
                </c:pt>
                <c:pt idx="34">
                  <c:v>92.754999999999995</c:v>
                </c:pt>
                <c:pt idx="35">
                  <c:v>92.296666666700006</c:v>
                </c:pt>
                <c:pt idx="36">
                  <c:v>91.8383333333</c:v>
                </c:pt>
                <c:pt idx="37">
                  <c:v>91.38</c:v>
                </c:pt>
                <c:pt idx="38">
                  <c:v>90.923333333299993</c:v>
                </c:pt>
                <c:pt idx="39">
                  <c:v>90.466666666699993</c:v>
                </c:pt>
                <c:pt idx="40">
                  <c:v>90.01</c:v>
                </c:pt>
                <c:pt idx="41">
                  <c:v>89.553333333300003</c:v>
                </c:pt>
                <c:pt idx="42">
                  <c:v>89.096666666700003</c:v>
                </c:pt>
                <c:pt idx="43">
                  <c:v>88.64</c:v>
                </c:pt>
                <c:pt idx="44">
                  <c:v>88.183333333299998</c:v>
                </c:pt>
                <c:pt idx="45">
                  <c:v>87.726666666699998</c:v>
                </c:pt>
                <c:pt idx="46">
                  <c:v>87.27</c:v>
                </c:pt>
                <c:pt idx="47">
                  <c:v>86.813333333299994</c:v>
                </c:pt>
                <c:pt idx="48">
                  <c:v>86.356666666699994</c:v>
                </c:pt>
                <c:pt idx="49">
                  <c:v>85.9</c:v>
                </c:pt>
                <c:pt idx="50">
                  <c:v>85.443333333300004</c:v>
                </c:pt>
                <c:pt idx="51">
                  <c:v>84.986666666700003</c:v>
                </c:pt>
                <c:pt idx="52">
                  <c:v>84.53</c:v>
                </c:pt>
                <c:pt idx="53">
                  <c:v>84.073333333299999</c:v>
                </c:pt>
                <c:pt idx="54">
                  <c:v>83.616666666699999</c:v>
                </c:pt>
                <c:pt idx="55">
                  <c:v>83.16</c:v>
                </c:pt>
                <c:pt idx="56">
                  <c:v>82.704999999999998</c:v>
                </c:pt>
                <c:pt idx="57">
                  <c:v>82.25</c:v>
                </c:pt>
                <c:pt idx="58">
                  <c:v>81.795000000000002</c:v>
                </c:pt>
                <c:pt idx="59">
                  <c:v>81.34</c:v>
                </c:pt>
                <c:pt idx="60">
                  <c:v>80.885000000000005</c:v>
                </c:pt>
                <c:pt idx="61">
                  <c:v>80.430000000000007</c:v>
                </c:pt>
                <c:pt idx="62">
                  <c:v>79.974999999999994</c:v>
                </c:pt>
                <c:pt idx="63">
                  <c:v>79.52</c:v>
                </c:pt>
                <c:pt idx="64">
                  <c:v>79.064999999999998</c:v>
                </c:pt>
                <c:pt idx="65">
                  <c:v>78.61</c:v>
                </c:pt>
                <c:pt idx="66">
                  <c:v>78.155000000000001</c:v>
                </c:pt>
                <c:pt idx="67">
                  <c:v>77.7</c:v>
                </c:pt>
                <c:pt idx="68">
                  <c:v>77.245000000000005</c:v>
                </c:pt>
                <c:pt idx="69">
                  <c:v>76.790000000000006</c:v>
                </c:pt>
                <c:pt idx="70">
                  <c:v>76.334999999999994</c:v>
                </c:pt>
                <c:pt idx="71">
                  <c:v>75.88</c:v>
                </c:pt>
                <c:pt idx="72">
                  <c:v>75.424999999999997</c:v>
                </c:pt>
                <c:pt idx="73">
                  <c:v>74.97</c:v>
                </c:pt>
                <c:pt idx="74">
                  <c:v>74.516666666700004</c:v>
                </c:pt>
                <c:pt idx="75">
                  <c:v>74.063333333299994</c:v>
                </c:pt>
                <c:pt idx="76">
                  <c:v>73.61</c:v>
                </c:pt>
                <c:pt idx="77">
                  <c:v>73.156666666700005</c:v>
                </c:pt>
                <c:pt idx="78">
                  <c:v>72.703333333299994</c:v>
                </c:pt>
                <c:pt idx="79">
                  <c:v>72.25</c:v>
                </c:pt>
                <c:pt idx="80">
                  <c:v>72.22</c:v>
                </c:pt>
                <c:pt idx="81">
                  <c:v>72.13</c:v>
                </c:pt>
                <c:pt idx="82">
                  <c:v>72.040000000000006</c:v>
                </c:pt>
                <c:pt idx="83">
                  <c:v>72.010000000000005</c:v>
                </c:pt>
                <c:pt idx="84">
                  <c:v>71.576666666700007</c:v>
                </c:pt>
                <c:pt idx="85">
                  <c:v>71.143333333300006</c:v>
                </c:pt>
                <c:pt idx="86">
                  <c:v>70.709999999999994</c:v>
                </c:pt>
                <c:pt idx="87">
                  <c:v>70.276666666699995</c:v>
                </c:pt>
                <c:pt idx="88">
                  <c:v>69.843333333299995</c:v>
                </c:pt>
                <c:pt idx="89">
                  <c:v>69.41</c:v>
                </c:pt>
                <c:pt idx="90">
                  <c:v>68.959999999999994</c:v>
                </c:pt>
                <c:pt idx="91">
                  <c:v>68.510000000000005</c:v>
                </c:pt>
                <c:pt idx="92">
                  <c:v>68.06</c:v>
                </c:pt>
                <c:pt idx="93">
                  <c:v>67.61</c:v>
                </c:pt>
                <c:pt idx="94">
                  <c:v>67.16</c:v>
                </c:pt>
                <c:pt idx="95">
                  <c:v>66.709999999999994</c:v>
                </c:pt>
                <c:pt idx="96">
                  <c:v>66.261666666699995</c:v>
                </c:pt>
                <c:pt idx="97">
                  <c:v>65.813333333299994</c:v>
                </c:pt>
                <c:pt idx="98">
                  <c:v>65.364999999999995</c:v>
                </c:pt>
                <c:pt idx="99">
                  <c:v>64.916666666699996</c:v>
                </c:pt>
                <c:pt idx="100">
                  <c:v>64.468333333299995</c:v>
                </c:pt>
                <c:pt idx="101">
                  <c:v>64.02</c:v>
                </c:pt>
                <c:pt idx="102">
                  <c:v>63.573333333299999</c:v>
                </c:pt>
                <c:pt idx="103">
                  <c:v>63.126666666699997</c:v>
                </c:pt>
                <c:pt idx="104">
                  <c:v>62.68</c:v>
                </c:pt>
                <c:pt idx="105">
                  <c:v>62.233333333300003</c:v>
                </c:pt>
                <c:pt idx="106">
                  <c:v>61.7866666667</c:v>
                </c:pt>
                <c:pt idx="107">
                  <c:v>61.34</c:v>
                </c:pt>
                <c:pt idx="108">
                  <c:v>60.891666666699997</c:v>
                </c:pt>
                <c:pt idx="109">
                  <c:v>60.443333333299996</c:v>
                </c:pt>
                <c:pt idx="110">
                  <c:v>59.994999999999997</c:v>
                </c:pt>
                <c:pt idx="111">
                  <c:v>59.546666666699998</c:v>
                </c:pt>
                <c:pt idx="112">
                  <c:v>59.098333333299998</c:v>
                </c:pt>
                <c:pt idx="113">
                  <c:v>58.65</c:v>
                </c:pt>
                <c:pt idx="114">
                  <c:v>58.203333333300002</c:v>
                </c:pt>
                <c:pt idx="115">
                  <c:v>57.756666666699999</c:v>
                </c:pt>
                <c:pt idx="116">
                  <c:v>57.31</c:v>
                </c:pt>
                <c:pt idx="117">
                  <c:v>56.863333333299998</c:v>
                </c:pt>
                <c:pt idx="118">
                  <c:v>56.416666666700003</c:v>
                </c:pt>
                <c:pt idx="119">
                  <c:v>55.97</c:v>
                </c:pt>
                <c:pt idx="120">
                  <c:v>55.524999999999999</c:v>
                </c:pt>
                <c:pt idx="121">
                  <c:v>55.08</c:v>
                </c:pt>
                <c:pt idx="122">
                  <c:v>54.634999999999998</c:v>
                </c:pt>
                <c:pt idx="123">
                  <c:v>54.19</c:v>
                </c:pt>
                <c:pt idx="124">
                  <c:v>53.744999999999997</c:v>
                </c:pt>
                <c:pt idx="125">
                  <c:v>53.3</c:v>
                </c:pt>
                <c:pt idx="126">
                  <c:v>52.8533333333</c:v>
                </c:pt>
                <c:pt idx="127">
                  <c:v>52.406666666699998</c:v>
                </c:pt>
                <c:pt idx="128">
                  <c:v>51.96</c:v>
                </c:pt>
                <c:pt idx="129">
                  <c:v>51.513333333299997</c:v>
                </c:pt>
                <c:pt idx="130">
                  <c:v>51.066666666700002</c:v>
                </c:pt>
                <c:pt idx="131">
                  <c:v>50.62</c:v>
                </c:pt>
                <c:pt idx="132">
                  <c:v>50.154000000000003</c:v>
                </c:pt>
                <c:pt idx="133">
                  <c:v>49.688000000000002</c:v>
                </c:pt>
                <c:pt idx="134">
                  <c:v>49.222000000000001</c:v>
                </c:pt>
                <c:pt idx="135">
                  <c:v>48.756</c:v>
                </c:pt>
                <c:pt idx="136">
                  <c:v>48.29</c:v>
                </c:pt>
                <c:pt idx="137">
                  <c:v>47.83</c:v>
                </c:pt>
                <c:pt idx="138">
                  <c:v>47.37</c:v>
                </c:pt>
                <c:pt idx="139">
                  <c:v>46.91</c:v>
                </c:pt>
                <c:pt idx="140">
                  <c:v>46.45</c:v>
                </c:pt>
                <c:pt idx="141">
                  <c:v>45.99</c:v>
                </c:pt>
                <c:pt idx="142">
                  <c:v>45.536000000000001</c:v>
                </c:pt>
                <c:pt idx="143">
                  <c:v>45.082000000000001</c:v>
                </c:pt>
                <c:pt idx="144">
                  <c:v>44.628</c:v>
                </c:pt>
                <c:pt idx="145">
                  <c:v>44.173999999999999</c:v>
                </c:pt>
                <c:pt idx="146">
                  <c:v>43.72</c:v>
                </c:pt>
                <c:pt idx="147">
                  <c:v>43.68</c:v>
                </c:pt>
                <c:pt idx="148">
                  <c:v>43.57</c:v>
                </c:pt>
                <c:pt idx="149">
                  <c:v>43.46</c:v>
                </c:pt>
                <c:pt idx="150">
                  <c:v>43.42</c:v>
                </c:pt>
                <c:pt idx="151">
                  <c:v>42.92</c:v>
                </c:pt>
                <c:pt idx="152">
                  <c:v>42.42</c:v>
                </c:pt>
                <c:pt idx="153">
                  <c:v>41.92</c:v>
                </c:pt>
                <c:pt idx="154">
                  <c:v>41.42</c:v>
                </c:pt>
                <c:pt idx="155">
                  <c:v>40.931666666700004</c:v>
                </c:pt>
                <c:pt idx="156">
                  <c:v>40.443333333299996</c:v>
                </c:pt>
                <c:pt idx="157">
                  <c:v>39.954999999999998</c:v>
                </c:pt>
                <c:pt idx="158">
                  <c:v>39.4666666667</c:v>
                </c:pt>
                <c:pt idx="159">
                  <c:v>38.9783333333</c:v>
                </c:pt>
                <c:pt idx="160">
                  <c:v>38.49</c:v>
                </c:pt>
                <c:pt idx="161">
                  <c:v>38.026666666700002</c:v>
                </c:pt>
                <c:pt idx="162">
                  <c:v>37.563333333300001</c:v>
                </c:pt>
                <c:pt idx="163">
                  <c:v>37.1</c:v>
                </c:pt>
                <c:pt idx="164">
                  <c:v>36.636666666700002</c:v>
                </c:pt>
                <c:pt idx="165">
                  <c:v>36.1733333333</c:v>
                </c:pt>
                <c:pt idx="166">
                  <c:v>35.71</c:v>
                </c:pt>
                <c:pt idx="167">
                  <c:v>35.194000000000003</c:v>
                </c:pt>
                <c:pt idx="168">
                  <c:v>34.677999999999997</c:v>
                </c:pt>
                <c:pt idx="169">
                  <c:v>34.161999999999999</c:v>
                </c:pt>
                <c:pt idx="170">
                  <c:v>33.646000000000001</c:v>
                </c:pt>
                <c:pt idx="171">
                  <c:v>33.130000000000003</c:v>
                </c:pt>
                <c:pt idx="172">
                  <c:v>32.693333333299996</c:v>
                </c:pt>
                <c:pt idx="173">
                  <c:v>32.256666666699999</c:v>
                </c:pt>
                <c:pt idx="174">
                  <c:v>31.82</c:v>
                </c:pt>
                <c:pt idx="175">
                  <c:v>31.383333333300001</c:v>
                </c:pt>
                <c:pt idx="176">
                  <c:v>30.946666666700001</c:v>
                </c:pt>
                <c:pt idx="177">
                  <c:v>30.51</c:v>
                </c:pt>
                <c:pt idx="178">
                  <c:v>29.998000000000001</c:v>
                </c:pt>
                <c:pt idx="179">
                  <c:v>29.486000000000001</c:v>
                </c:pt>
                <c:pt idx="180">
                  <c:v>28.974</c:v>
                </c:pt>
                <c:pt idx="181">
                  <c:v>28.462</c:v>
                </c:pt>
                <c:pt idx="182">
                  <c:v>27.95</c:v>
                </c:pt>
                <c:pt idx="183">
                  <c:v>27.45</c:v>
                </c:pt>
                <c:pt idx="184">
                  <c:v>26.95</c:v>
                </c:pt>
                <c:pt idx="185">
                  <c:v>26.45</c:v>
                </c:pt>
                <c:pt idx="186">
                  <c:v>26.015999999999998</c:v>
                </c:pt>
                <c:pt idx="187">
                  <c:v>25.582000000000001</c:v>
                </c:pt>
                <c:pt idx="188">
                  <c:v>25.148</c:v>
                </c:pt>
                <c:pt idx="189">
                  <c:v>24.713999999999999</c:v>
                </c:pt>
                <c:pt idx="190">
                  <c:v>24.28</c:v>
                </c:pt>
                <c:pt idx="191">
                  <c:v>23.847999999999999</c:v>
                </c:pt>
                <c:pt idx="192">
                  <c:v>23.416</c:v>
                </c:pt>
                <c:pt idx="193">
                  <c:v>22.984000000000002</c:v>
                </c:pt>
                <c:pt idx="194">
                  <c:v>22.552</c:v>
                </c:pt>
                <c:pt idx="195">
                  <c:v>22.12</c:v>
                </c:pt>
                <c:pt idx="196">
                  <c:v>21.686</c:v>
                </c:pt>
                <c:pt idx="197">
                  <c:v>21.251999999999999</c:v>
                </c:pt>
                <c:pt idx="198">
                  <c:v>20.818000000000001</c:v>
                </c:pt>
                <c:pt idx="199">
                  <c:v>20.384</c:v>
                </c:pt>
                <c:pt idx="200">
                  <c:v>19.95</c:v>
                </c:pt>
                <c:pt idx="201">
                  <c:v>19.64</c:v>
                </c:pt>
                <c:pt idx="202">
                  <c:v>19.329999999999998</c:v>
                </c:pt>
                <c:pt idx="203">
                  <c:v>19.29</c:v>
                </c:pt>
                <c:pt idx="204">
                  <c:v>19.149999999999999</c:v>
                </c:pt>
                <c:pt idx="205">
                  <c:v>18.975000000000001</c:v>
                </c:pt>
                <c:pt idx="206">
                  <c:v>18.925000000000001</c:v>
                </c:pt>
                <c:pt idx="207">
                  <c:v>18.5</c:v>
                </c:pt>
                <c:pt idx="208">
                  <c:v>17.95</c:v>
                </c:pt>
                <c:pt idx="209">
                  <c:v>17.456250000000001</c:v>
                </c:pt>
                <c:pt idx="210">
                  <c:v>16.962499999999999</c:v>
                </c:pt>
                <c:pt idx="211">
                  <c:v>16.46875</c:v>
                </c:pt>
                <c:pt idx="212">
                  <c:v>15.975</c:v>
                </c:pt>
                <c:pt idx="213">
                  <c:v>15.481249999999999</c:v>
                </c:pt>
                <c:pt idx="214">
                  <c:v>14.987500000000001</c:v>
                </c:pt>
                <c:pt idx="215">
                  <c:v>14.49375</c:v>
                </c:pt>
                <c:pt idx="216">
                  <c:v>14</c:v>
                </c:pt>
                <c:pt idx="217">
                  <c:v>13.525714285699999</c:v>
                </c:pt>
                <c:pt idx="218">
                  <c:v>13.051428571400001</c:v>
                </c:pt>
                <c:pt idx="219">
                  <c:v>12.5771428571</c:v>
                </c:pt>
                <c:pt idx="220">
                  <c:v>12.1028571429</c:v>
                </c:pt>
                <c:pt idx="221">
                  <c:v>11.628571428600001</c:v>
                </c:pt>
                <c:pt idx="222">
                  <c:v>11.1542857143</c:v>
                </c:pt>
                <c:pt idx="223">
                  <c:v>10.68</c:v>
                </c:pt>
                <c:pt idx="224">
                  <c:v>10.205714285699999</c:v>
                </c:pt>
                <c:pt idx="225">
                  <c:v>9.7314285714299995</c:v>
                </c:pt>
                <c:pt idx="226">
                  <c:v>9.2571428571399998</c:v>
                </c:pt>
                <c:pt idx="227">
                  <c:v>8.7828571428599993</c:v>
                </c:pt>
                <c:pt idx="228">
                  <c:v>8.3085714285699996</c:v>
                </c:pt>
                <c:pt idx="229">
                  <c:v>7.83428571429</c:v>
                </c:pt>
                <c:pt idx="230">
                  <c:v>7.36</c:v>
                </c:pt>
                <c:pt idx="231">
                  <c:v>6.86</c:v>
                </c:pt>
                <c:pt idx="232">
                  <c:v>6.36</c:v>
                </c:pt>
                <c:pt idx="233">
                  <c:v>5.86</c:v>
                </c:pt>
                <c:pt idx="234">
                  <c:v>5.36</c:v>
                </c:pt>
                <c:pt idx="235">
                  <c:v>4.93</c:v>
                </c:pt>
                <c:pt idx="236">
                  <c:v>4.5</c:v>
                </c:pt>
                <c:pt idx="237">
                  <c:v>4.0599999999999996</c:v>
                </c:pt>
                <c:pt idx="238">
                  <c:v>3.62</c:v>
                </c:pt>
                <c:pt idx="239">
                  <c:v>3.145</c:v>
                </c:pt>
                <c:pt idx="240">
                  <c:v>2.67</c:v>
                </c:pt>
                <c:pt idx="241">
                  <c:v>2.1949999999999998</c:v>
                </c:pt>
                <c:pt idx="242">
                  <c:v>1.72</c:v>
                </c:pt>
                <c:pt idx="243">
                  <c:v>1.62</c:v>
                </c:pt>
                <c:pt idx="244">
                  <c:v>1.08</c:v>
                </c:pt>
                <c:pt idx="245">
                  <c:v>0.54</c:v>
                </c:pt>
                <c:pt idx="246">
                  <c:v>0</c:v>
                </c:pt>
                <c:pt idx="247">
                  <c:v>-0.38</c:v>
                </c:pt>
                <c:pt idx="248">
                  <c:v>-0.92</c:v>
                </c:pt>
                <c:pt idx="249">
                  <c:v>-1.46</c:v>
                </c:pt>
                <c:pt idx="250">
                  <c:v>-1.9657142857100001</c:v>
                </c:pt>
                <c:pt idx="251">
                  <c:v>-2.4714285714300002</c:v>
                </c:pt>
                <c:pt idx="252">
                  <c:v>-2.97714285714</c:v>
                </c:pt>
                <c:pt idx="253">
                  <c:v>-3.4828571428599999</c:v>
                </c:pt>
                <c:pt idx="254">
                  <c:v>-3.9885714285699998</c:v>
                </c:pt>
                <c:pt idx="255">
                  <c:v>-4.4942857142900001</c:v>
                </c:pt>
                <c:pt idx="256">
                  <c:v>-5</c:v>
                </c:pt>
                <c:pt idx="257">
                  <c:v>-5.5</c:v>
                </c:pt>
                <c:pt idx="258">
                  <c:v>-6</c:v>
                </c:pt>
                <c:pt idx="259">
                  <c:v>-6.5</c:v>
                </c:pt>
                <c:pt idx="260">
                  <c:v>-7</c:v>
                </c:pt>
                <c:pt idx="261">
                  <c:v>-7.5</c:v>
                </c:pt>
                <c:pt idx="262">
                  <c:v>-8</c:v>
                </c:pt>
                <c:pt idx="263">
                  <c:v>-8.4778571428599996</c:v>
                </c:pt>
                <c:pt idx="264">
                  <c:v>-8.9557142857100001</c:v>
                </c:pt>
                <c:pt idx="265">
                  <c:v>-9.4335714285699996</c:v>
                </c:pt>
                <c:pt idx="266">
                  <c:v>-9.9114285714299992</c:v>
                </c:pt>
                <c:pt idx="267">
                  <c:v>-10.3892857143</c:v>
                </c:pt>
                <c:pt idx="268">
                  <c:v>-10.867142857099999</c:v>
                </c:pt>
                <c:pt idx="269">
                  <c:v>-11.345000000000001</c:v>
                </c:pt>
                <c:pt idx="270">
                  <c:v>-11.801875000000001</c:v>
                </c:pt>
                <c:pt idx="271">
                  <c:v>-12.258749999999999</c:v>
                </c:pt>
                <c:pt idx="272">
                  <c:v>-12.715624999999999</c:v>
                </c:pt>
                <c:pt idx="273">
                  <c:v>-13.172499999999999</c:v>
                </c:pt>
                <c:pt idx="274">
                  <c:v>-13.629375</c:v>
                </c:pt>
                <c:pt idx="275">
                  <c:v>-14.08625</c:v>
                </c:pt>
                <c:pt idx="276">
                  <c:v>-14.543125</c:v>
                </c:pt>
                <c:pt idx="277">
                  <c:v>-15</c:v>
                </c:pt>
                <c:pt idx="278">
                  <c:v>-15.5</c:v>
                </c:pt>
                <c:pt idx="279">
                  <c:v>-16</c:v>
                </c:pt>
                <c:pt idx="280">
                  <c:v>-16.5</c:v>
                </c:pt>
                <c:pt idx="281">
                  <c:v>-17</c:v>
                </c:pt>
                <c:pt idx="282">
                  <c:v>-17.5</c:v>
                </c:pt>
                <c:pt idx="283">
                  <c:v>-18</c:v>
                </c:pt>
                <c:pt idx="284">
                  <c:v>-18.5</c:v>
                </c:pt>
                <c:pt idx="285">
                  <c:v>-19</c:v>
                </c:pt>
                <c:pt idx="286">
                  <c:v>-19.5</c:v>
                </c:pt>
                <c:pt idx="287">
                  <c:v>-20</c:v>
                </c:pt>
                <c:pt idx="288">
                  <c:v>-20.5</c:v>
                </c:pt>
                <c:pt idx="289">
                  <c:v>-21</c:v>
                </c:pt>
                <c:pt idx="290">
                  <c:v>-21.5</c:v>
                </c:pt>
                <c:pt idx="291">
                  <c:v>-22</c:v>
                </c:pt>
                <c:pt idx="292">
                  <c:v>-22.5</c:v>
                </c:pt>
                <c:pt idx="293">
                  <c:v>-23</c:v>
                </c:pt>
                <c:pt idx="294">
                  <c:v>-23.5</c:v>
                </c:pt>
                <c:pt idx="295">
                  <c:v>-24</c:v>
                </c:pt>
                <c:pt idx="296">
                  <c:v>-24.471428571400001</c:v>
                </c:pt>
                <c:pt idx="297">
                  <c:v>-24.942857142899999</c:v>
                </c:pt>
                <c:pt idx="298">
                  <c:v>-25.4142857143</c:v>
                </c:pt>
                <c:pt idx="299">
                  <c:v>-25.885714285700001</c:v>
                </c:pt>
                <c:pt idx="300">
                  <c:v>-26.357142857100001</c:v>
                </c:pt>
                <c:pt idx="301">
                  <c:v>-26.8285714286</c:v>
                </c:pt>
                <c:pt idx="302">
                  <c:v>-27.3</c:v>
                </c:pt>
                <c:pt idx="303">
                  <c:v>-27.814285714299999</c:v>
                </c:pt>
                <c:pt idx="304">
                  <c:v>-28.3285714286</c:v>
                </c:pt>
                <c:pt idx="305">
                  <c:v>-28.842857142900002</c:v>
                </c:pt>
                <c:pt idx="306">
                  <c:v>-29.357142857100001</c:v>
                </c:pt>
                <c:pt idx="307">
                  <c:v>-29.871428571399999</c:v>
                </c:pt>
                <c:pt idx="308">
                  <c:v>-30.385714285700001</c:v>
                </c:pt>
                <c:pt idx="309">
                  <c:v>-30.9</c:v>
                </c:pt>
                <c:pt idx="310">
                  <c:v>-31.342857142900002</c:v>
                </c:pt>
                <c:pt idx="311">
                  <c:v>-31.785714285699999</c:v>
                </c:pt>
                <c:pt idx="312">
                  <c:v>-32.228571428599999</c:v>
                </c:pt>
                <c:pt idx="313">
                  <c:v>-32.6714285714</c:v>
                </c:pt>
                <c:pt idx="314">
                  <c:v>-33.114285714300003</c:v>
                </c:pt>
                <c:pt idx="315">
                  <c:v>-33.557142857099997</c:v>
                </c:pt>
                <c:pt idx="316">
                  <c:v>-34</c:v>
                </c:pt>
                <c:pt idx="317">
                  <c:v>-34.299999999999997</c:v>
                </c:pt>
                <c:pt idx="318">
                  <c:v>-34.6</c:v>
                </c:pt>
                <c:pt idx="319">
                  <c:v>-35.1</c:v>
                </c:pt>
                <c:pt idx="320">
                  <c:v>-35.6</c:v>
                </c:pt>
                <c:pt idx="321">
                  <c:v>-36.1</c:v>
                </c:pt>
                <c:pt idx="322">
                  <c:v>-36.6</c:v>
                </c:pt>
                <c:pt idx="323">
                  <c:v>-37.1</c:v>
                </c:pt>
                <c:pt idx="324">
                  <c:v>-37.6</c:v>
                </c:pt>
                <c:pt idx="325">
                  <c:v>-38.1</c:v>
                </c:pt>
                <c:pt idx="326">
                  <c:v>-38.6</c:v>
                </c:pt>
                <c:pt idx="327">
                  <c:v>-39.1</c:v>
                </c:pt>
                <c:pt idx="328">
                  <c:v>-39.6</c:v>
                </c:pt>
                <c:pt idx="329">
                  <c:v>-40.6</c:v>
                </c:pt>
                <c:pt idx="330">
                  <c:v>-41.1</c:v>
                </c:pt>
                <c:pt idx="331">
                  <c:v>-41.6</c:v>
                </c:pt>
                <c:pt idx="332">
                  <c:v>-42.1</c:v>
                </c:pt>
                <c:pt idx="333">
                  <c:v>-42.6</c:v>
                </c:pt>
                <c:pt idx="334">
                  <c:v>-43.1</c:v>
                </c:pt>
                <c:pt idx="335">
                  <c:v>-43.6</c:v>
                </c:pt>
                <c:pt idx="336">
                  <c:v>-44.1</c:v>
                </c:pt>
                <c:pt idx="337">
                  <c:v>-44.6</c:v>
                </c:pt>
                <c:pt idx="338">
                  <c:v>-45.1</c:v>
                </c:pt>
                <c:pt idx="339">
                  <c:v>-45.6</c:v>
                </c:pt>
                <c:pt idx="340">
                  <c:v>-46.092187500000001</c:v>
                </c:pt>
                <c:pt idx="341">
                  <c:v>-46.584375000000001</c:v>
                </c:pt>
                <c:pt idx="342">
                  <c:v>-47.076562500000001</c:v>
                </c:pt>
                <c:pt idx="343">
                  <c:v>-47.568750000000001</c:v>
                </c:pt>
                <c:pt idx="344">
                  <c:v>-48.060937500000001</c:v>
                </c:pt>
                <c:pt idx="345">
                  <c:v>-48.553125000000001</c:v>
                </c:pt>
                <c:pt idx="346">
                  <c:v>-49.045312500000001</c:v>
                </c:pt>
                <c:pt idx="347">
                  <c:v>-49.537500000000001</c:v>
                </c:pt>
                <c:pt idx="348">
                  <c:v>-50.029687500000001</c:v>
                </c:pt>
                <c:pt idx="349">
                  <c:v>-50.521875000000001</c:v>
                </c:pt>
                <c:pt idx="350">
                  <c:v>-51.014062500000001</c:v>
                </c:pt>
                <c:pt idx="351">
                  <c:v>-51.506250000000001</c:v>
                </c:pt>
                <c:pt idx="352">
                  <c:v>-51.998437500000001</c:v>
                </c:pt>
                <c:pt idx="353">
                  <c:v>-52.490625000000001</c:v>
                </c:pt>
                <c:pt idx="354">
                  <c:v>-52.982812500000001</c:v>
                </c:pt>
                <c:pt idx="355">
                  <c:v>-53.475000000000001</c:v>
                </c:pt>
                <c:pt idx="356">
                  <c:v>-53.967187500000001</c:v>
                </c:pt>
                <c:pt idx="357">
                  <c:v>-54.459375000000001</c:v>
                </c:pt>
                <c:pt idx="358">
                  <c:v>-54.951562500000001</c:v>
                </c:pt>
                <c:pt idx="359">
                  <c:v>-55.443750000000001</c:v>
                </c:pt>
                <c:pt idx="360">
                  <c:v>-55.935937500000001</c:v>
                </c:pt>
                <c:pt idx="361">
                  <c:v>-56.428125000000001</c:v>
                </c:pt>
                <c:pt idx="362">
                  <c:v>-56.920312500000001</c:v>
                </c:pt>
                <c:pt idx="363">
                  <c:v>-57.412500000000001</c:v>
                </c:pt>
                <c:pt idx="364">
                  <c:v>-57.904687500000001</c:v>
                </c:pt>
                <c:pt idx="365">
                  <c:v>-58.396875000000001</c:v>
                </c:pt>
                <c:pt idx="366">
                  <c:v>-58.889062500000001</c:v>
                </c:pt>
                <c:pt idx="367">
                  <c:v>-59.381250000000001</c:v>
                </c:pt>
                <c:pt idx="368">
                  <c:v>-59.873437500000001</c:v>
                </c:pt>
                <c:pt idx="369">
                  <c:v>-60.365625000000001</c:v>
                </c:pt>
                <c:pt idx="370">
                  <c:v>-60.857812500000001</c:v>
                </c:pt>
                <c:pt idx="371">
                  <c:v>-61.35</c:v>
                </c:pt>
                <c:pt idx="372">
                  <c:v>-61.85</c:v>
                </c:pt>
                <c:pt idx="373">
                  <c:v>-62.35</c:v>
                </c:pt>
                <c:pt idx="374">
                  <c:v>-62.85</c:v>
                </c:pt>
                <c:pt idx="375">
                  <c:v>-63.35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C1-4CA7-8707-3FA963826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729176"/>
        <c:axId val="1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Theoretical Mb [kNm]</c:v>
                </c:tx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'Wind farm 2 Loads'!$F$11:$F$78</c15:sqref>
                        </c15:formulaRef>
                      </c:ext>
                    </c:extLst>
                    <c:numCache>
                      <c:formatCode>0.000</c:formatCode>
                      <c:ptCount val="68"/>
                      <c:pt idx="0">
                        <c:v>0</c:v>
                      </c:pt>
                      <c:pt idx="1">
                        <c:v>1622.5015332421885</c:v>
                      </c:pt>
                      <c:pt idx="3">
                        <c:v>0</c:v>
                      </c:pt>
                      <c:pt idx="4">
                        <c:v>1.2386718749627471E-2</c:v>
                      </c:pt>
                      <c:pt idx="5">
                        <c:v>0.51129742708107917</c:v>
                      </c:pt>
                      <c:pt idx="7">
                        <c:v>0</c:v>
                      </c:pt>
                      <c:pt idx="8">
                        <c:v>9.4737480466591667E-3</c:v>
                      </c:pt>
                      <c:pt idx="9">
                        <c:v>1.4860617186874151E-2</c:v>
                      </c:pt>
                      <c:pt idx="10">
                        <c:v>3.171444445310847</c:v>
                      </c:pt>
                      <c:pt idx="19">
                        <c:v>0</c:v>
                      </c:pt>
                      <c:pt idx="20">
                        <c:v>10.906513693358676</c:v>
                      </c:pt>
                      <c:pt idx="21">
                        <c:v>32.790552953775638</c:v>
                      </c:pt>
                      <c:pt idx="22">
                        <c:v>33.09387793814944</c:v>
                      </c:pt>
                      <c:pt idx="23">
                        <c:v>34.012004992834456</c:v>
                      </c:pt>
                      <c:pt idx="24">
                        <c:v>34.94236019986392</c:v>
                      </c:pt>
                      <c:pt idx="25">
                        <c:v>35.255195969397086</c:v>
                      </c:pt>
                      <c:pt idx="26">
                        <c:v>67.556843899080832</c:v>
                      </c:pt>
                      <c:pt idx="27">
                        <c:v>112.07991719986195</c:v>
                      </c:pt>
                      <c:pt idx="28">
                        <c:v>167.74170612954967</c:v>
                      </c:pt>
                      <c:pt idx="29">
                        <c:v>234.59805673371599</c:v>
                      </c:pt>
                      <c:pt idx="30">
                        <c:v>313.32882927408247</c:v>
                      </c:pt>
                      <c:pt idx="31">
                        <c:v>403.52913213866526</c:v>
                      </c:pt>
                      <c:pt idx="32">
                        <c:v>505.2468909140573</c:v>
                      </c:pt>
                      <c:pt idx="33">
                        <c:v>619.42297086978544</c:v>
                      </c:pt>
                      <c:pt idx="34">
                        <c:v>728.66007508072664</c:v>
                      </c:pt>
                      <c:pt idx="35">
                        <c:v>845.71004351822432</c:v>
                      </c:pt>
                      <c:pt idx="36">
                        <c:v>970.32579503579677</c:v>
                      </c:pt>
                      <c:pt idx="37">
                        <c:v>972.60331886392282</c:v>
                      </c:pt>
                      <c:pt idx="38">
                        <c:v>978.88114766274941</c:v>
                      </c:pt>
                      <c:pt idx="39">
                        <c:v>985.18044592642173</c:v>
                      </c:pt>
                      <c:pt idx="40">
                        <c:v>987.47642284830272</c:v>
                      </c:pt>
                      <c:pt idx="41">
                        <c:v>1105.8949142545505</c:v>
                      </c:pt>
                      <c:pt idx="42">
                        <c:v>1292.1930567565014</c:v>
                      </c:pt>
                      <c:pt idx="43">
                        <c:v>1483.0364785924362</c:v>
                      </c:pt>
                      <c:pt idx="44">
                        <c:v>1672.4189296080626</c:v>
                      </c:pt>
                      <c:pt idx="45">
                        <c:v>1876.8261864934791</c:v>
                      </c:pt>
                      <c:pt idx="46">
                        <c:v>2088.3229264934821</c:v>
                      </c:pt>
                      <c:pt idx="47">
                        <c:v>2217.6572343059843</c:v>
                      </c:pt>
                      <c:pt idx="48">
                        <c:v>2411.8381602200461</c:v>
                      </c:pt>
                      <c:pt idx="49">
                        <c:v>2613.4358134700465</c:v>
                      </c:pt>
                      <c:pt idx="50">
                        <c:v>2824.3168389934835</c:v>
                      </c:pt>
                      <c:pt idx="51">
                        <c:v>2886.1057851809796</c:v>
                      </c:pt>
                      <c:pt idx="52">
                        <c:v>2890.1156297434782</c:v>
                      </c:pt>
                      <c:pt idx="53">
                        <c:v>2904.1779457122229</c:v>
                      </c:pt>
                      <c:pt idx="54">
                        <c:v>2921.8074656731542</c:v>
                      </c:pt>
                      <c:pt idx="55">
                        <c:v>2926.8544689348764</c:v>
                      </c:pt>
                      <c:pt idx="56">
                        <c:v>4198.1381676230594</c:v>
                      </c:pt>
                      <c:pt idx="57">
                        <c:v>4456.1694040781967</c:v>
                      </c:pt>
                      <c:pt idx="58">
                        <c:v>5139.2194808100667</c:v>
                      </c:pt>
                      <c:pt idx="59">
                        <c:v>5510.3507380985466</c:v>
                      </c:pt>
                      <c:pt idx="60">
                        <c:v>6223.5178234991281</c:v>
                      </c:pt>
                      <c:pt idx="61">
                        <c:v>6875.896709431825</c:v>
                      </c:pt>
                      <c:pt idx="62">
                        <c:v>8155.1558339134363</c:v>
                      </c:pt>
                      <c:pt idx="63">
                        <c:v>9810.1141099414162</c:v>
                      </c:pt>
                      <c:pt idx="64">
                        <c:v>15769.250767739475</c:v>
                      </c:pt>
                      <c:pt idx="65">
                        <c:v>18405.670173844381</c:v>
                      </c:pt>
                      <c:pt idx="66">
                        <c:v>22438.156415910984</c:v>
                      </c:pt>
                      <c:pt idx="67">
                        <c:v>27375.914659865412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'Wind farm 2 Loads'!$D$11:$D$78</c15:sqref>
                        </c15:formulaRef>
                      </c:ext>
                    </c:extLst>
                    <c:numCache>
                      <c:formatCode>0.0</c:formatCode>
                      <c:ptCount val="68"/>
                      <c:pt idx="0">
                        <c:v>108.9</c:v>
                      </c:pt>
                      <c:pt idx="1">
                        <c:v>105.81</c:v>
                      </c:pt>
                      <c:pt idx="3">
                        <c:v>105.58</c:v>
                      </c:pt>
                      <c:pt idx="4">
                        <c:v>105.48</c:v>
                      </c:pt>
                      <c:pt idx="5">
                        <c:v>104.72</c:v>
                      </c:pt>
                      <c:pt idx="7">
                        <c:v>104.61</c:v>
                      </c:pt>
                      <c:pt idx="8">
                        <c:v>104.52</c:v>
                      </c:pt>
                      <c:pt idx="9">
                        <c:v>104.49</c:v>
                      </c:pt>
                      <c:pt idx="10">
                        <c:v>102.39</c:v>
                      </c:pt>
                      <c:pt idx="19">
                        <c:v>77.7</c:v>
                      </c:pt>
                      <c:pt idx="20">
                        <c:v>74.97</c:v>
                      </c:pt>
                      <c:pt idx="21">
                        <c:v>72.25</c:v>
                      </c:pt>
                      <c:pt idx="22">
                        <c:v>72.22</c:v>
                      </c:pt>
                      <c:pt idx="23">
                        <c:v>72.13</c:v>
                      </c:pt>
                      <c:pt idx="24">
                        <c:v>72.040000000000006</c:v>
                      </c:pt>
                      <c:pt idx="25">
                        <c:v>72.010000000000005</c:v>
                      </c:pt>
                      <c:pt idx="26">
                        <c:v>69.41</c:v>
                      </c:pt>
                      <c:pt idx="27">
                        <c:v>66.709999999999994</c:v>
                      </c:pt>
                      <c:pt idx="28">
                        <c:v>64.02</c:v>
                      </c:pt>
                      <c:pt idx="29">
                        <c:v>61.34</c:v>
                      </c:pt>
                      <c:pt idx="30">
                        <c:v>58.65</c:v>
                      </c:pt>
                      <c:pt idx="31">
                        <c:v>55.97</c:v>
                      </c:pt>
                      <c:pt idx="32">
                        <c:v>53.3</c:v>
                      </c:pt>
                      <c:pt idx="33">
                        <c:v>50.62</c:v>
                      </c:pt>
                      <c:pt idx="34">
                        <c:v>48.29</c:v>
                      </c:pt>
                      <c:pt idx="35">
                        <c:v>45.99</c:v>
                      </c:pt>
                      <c:pt idx="36">
                        <c:v>43.72</c:v>
                      </c:pt>
                      <c:pt idx="37">
                        <c:v>43.68</c:v>
                      </c:pt>
                      <c:pt idx="38">
                        <c:v>43.57</c:v>
                      </c:pt>
                      <c:pt idx="39">
                        <c:v>43.46</c:v>
                      </c:pt>
                      <c:pt idx="40">
                        <c:v>43.42</c:v>
                      </c:pt>
                      <c:pt idx="41">
                        <c:v>41.42</c:v>
                      </c:pt>
                      <c:pt idx="42">
                        <c:v>38.49</c:v>
                      </c:pt>
                      <c:pt idx="43">
                        <c:v>35.71</c:v>
                      </c:pt>
                      <c:pt idx="44">
                        <c:v>33.130000000000003</c:v>
                      </c:pt>
                      <c:pt idx="45">
                        <c:v>30.51</c:v>
                      </c:pt>
                      <c:pt idx="46">
                        <c:v>27.95</c:v>
                      </c:pt>
                      <c:pt idx="47">
                        <c:v>26.45</c:v>
                      </c:pt>
                      <c:pt idx="48">
                        <c:v>24.28</c:v>
                      </c:pt>
                      <c:pt idx="49">
                        <c:v>22.12</c:v>
                      </c:pt>
                      <c:pt idx="50">
                        <c:v>19.95</c:v>
                      </c:pt>
                      <c:pt idx="51">
                        <c:v>19.329999999999998</c:v>
                      </c:pt>
                      <c:pt idx="52">
                        <c:v>19.29</c:v>
                      </c:pt>
                      <c:pt idx="53">
                        <c:v>19.149999999999999</c:v>
                      </c:pt>
                      <c:pt idx="54">
                        <c:v>18.975000000000001</c:v>
                      </c:pt>
                      <c:pt idx="55">
                        <c:v>18.925000000000001</c:v>
                      </c:pt>
                      <c:pt idx="56">
                        <c:v>7.36</c:v>
                      </c:pt>
                      <c:pt idx="57">
                        <c:v>5.36</c:v>
                      </c:pt>
                      <c:pt idx="58">
                        <c:v>0.54</c:v>
                      </c:pt>
                      <c:pt idx="59">
                        <c:v>-1.46</c:v>
                      </c:pt>
                      <c:pt idx="60">
                        <c:v>-5</c:v>
                      </c:pt>
                      <c:pt idx="61">
                        <c:v>-8</c:v>
                      </c:pt>
                      <c:pt idx="62">
                        <c:v>-11.345000000000001</c:v>
                      </c:pt>
                      <c:pt idx="63">
                        <c:v>-15</c:v>
                      </c:pt>
                      <c:pt idx="64">
                        <c:v>-24</c:v>
                      </c:pt>
                      <c:pt idx="65">
                        <c:v>-27.3</c:v>
                      </c:pt>
                      <c:pt idx="66">
                        <c:v>-30.9</c:v>
                      </c:pt>
                      <c:pt idx="67">
                        <c:v>-34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FBC1-4CA7-8707-3FA963826F28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FEM Mb [kNm]</c:v>
                </c:tx>
                <c:spPr>
                  <a:ln w="127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'Verification foundation load'!$D$121:$D$496</c15:sqref>
                        </c15:formulaRef>
                      </c:ext>
                    </c:extLst>
                    <c:numCache>
                      <c:formatCode>0.00</c:formatCode>
                      <c:ptCount val="376"/>
                      <c:pt idx="0">
                        <c:v>-2403.3000000000002</c:v>
                      </c:pt>
                      <c:pt idx="1">
                        <c:v>-2330.1</c:v>
                      </c:pt>
                      <c:pt idx="2">
                        <c:v>-2273.8000000000002</c:v>
                      </c:pt>
                      <c:pt idx="3">
                        <c:v>-2217.4</c:v>
                      </c:pt>
                      <c:pt idx="4">
                        <c:v>-2002.9</c:v>
                      </c:pt>
                      <c:pt idx="5">
                        <c:v>-1788.3</c:v>
                      </c:pt>
                      <c:pt idx="6">
                        <c:v>-1771.4</c:v>
                      </c:pt>
                      <c:pt idx="7">
                        <c:v>-1726.2</c:v>
                      </c:pt>
                      <c:pt idx="8">
                        <c:v>-1675.3</c:v>
                      </c:pt>
                      <c:pt idx="9">
                        <c:v>-1658.3</c:v>
                      </c:pt>
                      <c:pt idx="10">
                        <c:v>-1360.6</c:v>
                      </c:pt>
                      <c:pt idx="11">
                        <c:v>-1062.8</c:v>
                      </c:pt>
                      <c:pt idx="12">
                        <c:v>-764.97</c:v>
                      </c:pt>
                      <c:pt idx="13">
                        <c:v>-467.08</c:v>
                      </c:pt>
                      <c:pt idx="14">
                        <c:v>-204.6</c:v>
                      </c:pt>
                      <c:pt idx="15">
                        <c:v>57.91</c:v>
                      </c:pt>
                      <c:pt idx="16">
                        <c:v>320.45</c:v>
                      </c:pt>
                      <c:pt idx="17">
                        <c:v>583.02</c:v>
                      </c:pt>
                      <c:pt idx="18">
                        <c:v>845.62</c:v>
                      </c:pt>
                      <c:pt idx="19">
                        <c:v>1108.2</c:v>
                      </c:pt>
                      <c:pt idx="20">
                        <c:v>1372.5</c:v>
                      </c:pt>
                      <c:pt idx="21">
                        <c:v>1636.7</c:v>
                      </c:pt>
                      <c:pt idx="22">
                        <c:v>1901</c:v>
                      </c:pt>
                      <c:pt idx="23">
                        <c:v>2165.3000000000002</c:v>
                      </c:pt>
                      <c:pt idx="24">
                        <c:v>2429.6</c:v>
                      </c:pt>
                      <c:pt idx="25">
                        <c:v>2693.9</c:v>
                      </c:pt>
                      <c:pt idx="26">
                        <c:v>2959.8</c:v>
                      </c:pt>
                      <c:pt idx="27">
                        <c:v>3225.8</c:v>
                      </c:pt>
                      <c:pt idx="28">
                        <c:v>3491.8</c:v>
                      </c:pt>
                      <c:pt idx="29">
                        <c:v>3757.8</c:v>
                      </c:pt>
                      <c:pt idx="30">
                        <c:v>4023.8</c:v>
                      </c:pt>
                      <c:pt idx="31">
                        <c:v>4289.8</c:v>
                      </c:pt>
                      <c:pt idx="32">
                        <c:v>4557.3999999999996</c:v>
                      </c:pt>
                      <c:pt idx="33">
                        <c:v>4825.1000000000004</c:v>
                      </c:pt>
                      <c:pt idx="34">
                        <c:v>5092.7</c:v>
                      </c:pt>
                      <c:pt idx="35">
                        <c:v>5360.4</c:v>
                      </c:pt>
                      <c:pt idx="36">
                        <c:v>5628</c:v>
                      </c:pt>
                      <c:pt idx="37">
                        <c:v>5895.7</c:v>
                      </c:pt>
                      <c:pt idx="38">
                        <c:v>6164</c:v>
                      </c:pt>
                      <c:pt idx="39">
                        <c:v>6432.4</c:v>
                      </c:pt>
                      <c:pt idx="40">
                        <c:v>6700.7</c:v>
                      </c:pt>
                      <c:pt idx="41">
                        <c:v>6969</c:v>
                      </c:pt>
                      <c:pt idx="42">
                        <c:v>7237.3</c:v>
                      </c:pt>
                      <c:pt idx="43">
                        <c:v>7505.6</c:v>
                      </c:pt>
                      <c:pt idx="44">
                        <c:v>7775.6</c:v>
                      </c:pt>
                      <c:pt idx="45">
                        <c:v>8045.6</c:v>
                      </c:pt>
                      <c:pt idx="46">
                        <c:v>8315.6</c:v>
                      </c:pt>
                      <c:pt idx="47">
                        <c:v>8585.5</c:v>
                      </c:pt>
                      <c:pt idx="48">
                        <c:v>8855.4</c:v>
                      </c:pt>
                      <c:pt idx="49">
                        <c:v>9125.2999999999993</c:v>
                      </c:pt>
                      <c:pt idx="50">
                        <c:v>9397</c:v>
                      </c:pt>
                      <c:pt idx="51">
                        <c:v>9668.6</c:v>
                      </c:pt>
                      <c:pt idx="52">
                        <c:v>9940.2000000000007</c:v>
                      </c:pt>
                      <c:pt idx="53">
                        <c:v>10212</c:v>
                      </c:pt>
                      <c:pt idx="54">
                        <c:v>10483</c:v>
                      </c:pt>
                      <c:pt idx="55">
                        <c:v>10755</c:v>
                      </c:pt>
                      <c:pt idx="56">
                        <c:v>11027</c:v>
                      </c:pt>
                      <c:pt idx="57">
                        <c:v>11299</c:v>
                      </c:pt>
                      <c:pt idx="58">
                        <c:v>11572</c:v>
                      </c:pt>
                      <c:pt idx="59">
                        <c:v>11844</c:v>
                      </c:pt>
                      <c:pt idx="60">
                        <c:v>12116</c:v>
                      </c:pt>
                      <c:pt idx="61">
                        <c:v>12388</c:v>
                      </c:pt>
                      <c:pt idx="62">
                        <c:v>12662</c:v>
                      </c:pt>
                      <c:pt idx="63">
                        <c:v>12936</c:v>
                      </c:pt>
                      <c:pt idx="64">
                        <c:v>13210</c:v>
                      </c:pt>
                      <c:pt idx="65">
                        <c:v>13484</c:v>
                      </c:pt>
                      <c:pt idx="66">
                        <c:v>13757</c:v>
                      </c:pt>
                      <c:pt idx="67">
                        <c:v>14031</c:v>
                      </c:pt>
                      <c:pt idx="68">
                        <c:v>14307</c:v>
                      </c:pt>
                      <c:pt idx="69">
                        <c:v>14582</c:v>
                      </c:pt>
                      <c:pt idx="70">
                        <c:v>14858</c:v>
                      </c:pt>
                      <c:pt idx="71">
                        <c:v>15133</c:v>
                      </c:pt>
                      <c:pt idx="72">
                        <c:v>15409</c:v>
                      </c:pt>
                      <c:pt idx="73">
                        <c:v>15684</c:v>
                      </c:pt>
                      <c:pt idx="74">
                        <c:v>15960</c:v>
                      </c:pt>
                      <c:pt idx="75">
                        <c:v>16237</c:v>
                      </c:pt>
                      <c:pt idx="76">
                        <c:v>16513</c:v>
                      </c:pt>
                      <c:pt idx="77">
                        <c:v>16789</c:v>
                      </c:pt>
                      <c:pt idx="78">
                        <c:v>17065</c:v>
                      </c:pt>
                      <c:pt idx="79">
                        <c:v>17341</c:v>
                      </c:pt>
                      <c:pt idx="80">
                        <c:v>17359</c:v>
                      </c:pt>
                      <c:pt idx="81">
                        <c:v>17414</c:v>
                      </c:pt>
                      <c:pt idx="82">
                        <c:v>17469</c:v>
                      </c:pt>
                      <c:pt idx="83">
                        <c:v>17488</c:v>
                      </c:pt>
                      <c:pt idx="84">
                        <c:v>17754</c:v>
                      </c:pt>
                      <c:pt idx="85">
                        <c:v>18019</c:v>
                      </c:pt>
                      <c:pt idx="86">
                        <c:v>18285</c:v>
                      </c:pt>
                      <c:pt idx="87">
                        <c:v>18551</c:v>
                      </c:pt>
                      <c:pt idx="88">
                        <c:v>18817</c:v>
                      </c:pt>
                      <c:pt idx="89">
                        <c:v>19083</c:v>
                      </c:pt>
                      <c:pt idx="90">
                        <c:v>19360</c:v>
                      </c:pt>
                      <c:pt idx="91">
                        <c:v>19638</c:v>
                      </c:pt>
                      <c:pt idx="92">
                        <c:v>19916</c:v>
                      </c:pt>
                      <c:pt idx="93">
                        <c:v>20193</c:v>
                      </c:pt>
                      <c:pt idx="94">
                        <c:v>20471</c:v>
                      </c:pt>
                      <c:pt idx="95">
                        <c:v>20749</c:v>
                      </c:pt>
                      <c:pt idx="96">
                        <c:v>21027</c:v>
                      </c:pt>
                      <c:pt idx="97">
                        <c:v>21305</c:v>
                      </c:pt>
                      <c:pt idx="98">
                        <c:v>21584</c:v>
                      </c:pt>
                      <c:pt idx="99">
                        <c:v>21862</c:v>
                      </c:pt>
                      <c:pt idx="100">
                        <c:v>22140</c:v>
                      </c:pt>
                      <c:pt idx="101">
                        <c:v>22419</c:v>
                      </c:pt>
                      <c:pt idx="102">
                        <c:v>22698</c:v>
                      </c:pt>
                      <c:pt idx="103">
                        <c:v>22977</c:v>
                      </c:pt>
                      <c:pt idx="104">
                        <c:v>23256</c:v>
                      </c:pt>
                      <c:pt idx="105">
                        <c:v>23535</c:v>
                      </c:pt>
                      <c:pt idx="106">
                        <c:v>23814</c:v>
                      </c:pt>
                      <c:pt idx="107">
                        <c:v>24092</c:v>
                      </c:pt>
                      <c:pt idx="108">
                        <c:v>24374</c:v>
                      </c:pt>
                      <c:pt idx="109">
                        <c:v>24656</c:v>
                      </c:pt>
                      <c:pt idx="110">
                        <c:v>24938</c:v>
                      </c:pt>
                      <c:pt idx="111">
                        <c:v>25220</c:v>
                      </c:pt>
                      <c:pt idx="112">
                        <c:v>25501</c:v>
                      </c:pt>
                      <c:pt idx="113">
                        <c:v>25783</c:v>
                      </c:pt>
                      <c:pt idx="114">
                        <c:v>26065</c:v>
                      </c:pt>
                      <c:pt idx="115">
                        <c:v>26348</c:v>
                      </c:pt>
                      <c:pt idx="116">
                        <c:v>26630</c:v>
                      </c:pt>
                      <c:pt idx="117">
                        <c:v>26913</c:v>
                      </c:pt>
                      <c:pt idx="118">
                        <c:v>27195</c:v>
                      </c:pt>
                      <c:pt idx="119">
                        <c:v>27477</c:v>
                      </c:pt>
                      <c:pt idx="120">
                        <c:v>27761</c:v>
                      </c:pt>
                      <c:pt idx="121">
                        <c:v>28044</c:v>
                      </c:pt>
                      <c:pt idx="122">
                        <c:v>28327</c:v>
                      </c:pt>
                      <c:pt idx="123">
                        <c:v>28610</c:v>
                      </c:pt>
                      <c:pt idx="124">
                        <c:v>28893</c:v>
                      </c:pt>
                      <c:pt idx="125">
                        <c:v>29176</c:v>
                      </c:pt>
                      <c:pt idx="126">
                        <c:v>29462</c:v>
                      </c:pt>
                      <c:pt idx="127">
                        <c:v>29748</c:v>
                      </c:pt>
                      <c:pt idx="128">
                        <c:v>30034</c:v>
                      </c:pt>
                      <c:pt idx="129">
                        <c:v>30320</c:v>
                      </c:pt>
                      <c:pt idx="130">
                        <c:v>30606</c:v>
                      </c:pt>
                      <c:pt idx="131">
                        <c:v>30892</c:v>
                      </c:pt>
                      <c:pt idx="132">
                        <c:v>31192</c:v>
                      </c:pt>
                      <c:pt idx="133">
                        <c:v>31492</c:v>
                      </c:pt>
                      <c:pt idx="134">
                        <c:v>31792</c:v>
                      </c:pt>
                      <c:pt idx="135">
                        <c:v>32092</c:v>
                      </c:pt>
                      <c:pt idx="136">
                        <c:v>32392</c:v>
                      </c:pt>
                      <c:pt idx="137">
                        <c:v>32690</c:v>
                      </c:pt>
                      <c:pt idx="138">
                        <c:v>32988</c:v>
                      </c:pt>
                      <c:pt idx="139">
                        <c:v>33286</c:v>
                      </c:pt>
                      <c:pt idx="140">
                        <c:v>33583</c:v>
                      </c:pt>
                      <c:pt idx="141">
                        <c:v>33881</c:v>
                      </c:pt>
                      <c:pt idx="142">
                        <c:v>34177</c:v>
                      </c:pt>
                      <c:pt idx="143">
                        <c:v>34472</c:v>
                      </c:pt>
                      <c:pt idx="144">
                        <c:v>34768</c:v>
                      </c:pt>
                      <c:pt idx="145">
                        <c:v>35063</c:v>
                      </c:pt>
                      <c:pt idx="146">
                        <c:v>35359</c:v>
                      </c:pt>
                      <c:pt idx="147">
                        <c:v>35385</c:v>
                      </c:pt>
                      <c:pt idx="148">
                        <c:v>35457</c:v>
                      </c:pt>
                      <c:pt idx="149">
                        <c:v>35529</c:v>
                      </c:pt>
                      <c:pt idx="150">
                        <c:v>35555</c:v>
                      </c:pt>
                      <c:pt idx="151">
                        <c:v>35883</c:v>
                      </c:pt>
                      <c:pt idx="152">
                        <c:v>36210</c:v>
                      </c:pt>
                      <c:pt idx="153">
                        <c:v>36538</c:v>
                      </c:pt>
                      <c:pt idx="154">
                        <c:v>36865</c:v>
                      </c:pt>
                      <c:pt idx="155">
                        <c:v>37187</c:v>
                      </c:pt>
                      <c:pt idx="156">
                        <c:v>37509</c:v>
                      </c:pt>
                      <c:pt idx="157">
                        <c:v>37831</c:v>
                      </c:pt>
                      <c:pt idx="158">
                        <c:v>38153</c:v>
                      </c:pt>
                      <c:pt idx="159">
                        <c:v>38475</c:v>
                      </c:pt>
                      <c:pt idx="160">
                        <c:v>38796</c:v>
                      </c:pt>
                      <c:pt idx="161">
                        <c:v>39104</c:v>
                      </c:pt>
                      <c:pt idx="162">
                        <c:v>39411</c:v>
                      </c:pt>
                      <c:pt idx="163">
                        <c:v>39719</c:v>
                      </c:pt>
                      <c:pt idx="164">
                        <c:v>40026</c:v>
                      </c:pt>
                      <c:pt idx="165">
                        <c:v>40333</c:v>
                      </c:pt>
                      <c:pt idx="166">
                        <c:v>40640</c:v>
                      </c:pt>
                      <c:pt idx="167">
                        <c:v>40985</c:v>
                      </c:pt>
                      <c:pt idx="168">
                        <c:v>41329</c:v>
                      </c:pt>
                      <c:pt idx="169">
                        <c:v>41674</c:v>
                      </c:pt>
                      <c:pt idx="170">
                        <c:v>42018</c:v>
                      </c:pt>
                      <c:pt idx="171">
                        <c:v>42362</c:v>
                      </c:pt>
                      <c:pt idx="172">
                        <c:v>42656</c:v>
                      </c:pt>
                      <c:pt idx="173">
                        <c:v>42951</c:v>
                      </c:pt>
                      <c:pt idx="174">
                        <c:v>43245</c:v>
                      </c:pt>
                      <c:pt idx="175">
                        <c:v>43539</c:v>
                      </c:pt>
                      <c:pt idx="176">
                        <c:v>43833</c:v>
                      </c:pt>
                      <c:pt idx="177">
                        <c:v>44126</c:v>
                      </c:pt>
                      <c:pt idx="178">
                        <c:v>44473</c:v>
                      </c:pt>
                      <c:pt idx="179">
                        <c:v>44820</c:v>
                      </c:pt>
                      <c:pt idx="180">
                        <c:v>45167</c:v>
                      </c:pt>
                      <c:pt idx="181">
                        <c:v>45513</c:v>
                      </c:pt>
                      <c:pt idx="182">
                        <c:v>45860</c:v>
                      </c:pt>
                      <c:pt idx="183">
                        <c:v>46200</c:v>
                      </c:pt>
                      <c:pt idx="184">
                        <c:v>46540</c:v>
                      </c:pt>
                      <c:pt idx="185">
                        <c:v>46879</c:v>
                      </c:pt>
                      <c:pt idx="186">
                        <c:v>47176</c:v>
                      </c:pt>
                      <c:pt idx="187">
                        <c:v>47472</c:v>
                      </c:pt>
                      <c:pt idx="188">
                        <c:v>47768</c:v>
                      </c:pt>
                      <c:pt idx="189">
                        <c:v>48065</c:v>
                      </c:pt>
                      <c:pt idx="190">
                        <c:v>48361</c:v>
                      </c:pt>
                      <c:pt idx="191">
                        <c:v>48657</c:v>
                      </c:pt>
                      <c:pt idx="192">
                        <c:v>48954</c:v>
                      </c:pt>
                      <c:pt idx="193">
                        <c:v>49250</c:v>
                      </c:pt>
                      <c:pt idx="194">
                        <c:v>49547</c:v>
                      </c:pt>
                      <c:pt idx="195">
                        <c:v>49843</c:v>
                      </c:pt>
                      <c:pt idx="196">
                        <c:v>50142</c:v>
                      </c:pt>
                      <c:pt idx="197">
                        <c:v>50441</c:v>
                      </c:pt>
                      <c:pt idx="198">
                        <c:v>50740</c:v>
                      </c:pt>
                      <c:pt idx="199">
                        <c:v>51040</c:v>
                      </c:pt>
                      <c:pt idx="200">
                        <c:v>51339</c:v>
                      </c:pt>
                      <c:pt idx="201">
                        <c:v>51553</c:v>
                      </c:pt>
                      <c:pt idx="202">
                        <c:v>51767</c:v>
                      </c:pt>
                      <c:pt idx="203">
                        <c:v>51795</c:v>
                      </c:pt>
                      <c:pt idx="204">
                        <c:v>51892</c:v>
                      </c:pt>
                      <c:pt idx="205">
                        <c:v>52013</c:v>
                      </c:pt>
                      <c:pt idx="206">
                        <c:v>52048</c:v>
                      </c:pt>
                      <c:pt idx="207">
                        <c:v>52346</c:v>
                      </c:pt>
                      <c:pt idx="208">
                        <c:v>52732</c:v>
                      </c:pt>
                      <c:pt idx="209">
                        <c:v>53079</c:v>
                      </c:pt>
                      <c:pt idx="210">
                        <c:v>53426</c:v>
                      </c:pt>
                      <c:pt idx="211">
                        <c:v>53773</c:v>
                      </c:pt>
                      <c:pt idx="212">
                        <c:v>54120</c:v>
                      </c:pt>
                      <c:pt idx="213">
                        <c:v>54467</c:v>
                      </c:pt>
                      <c:pt idx="214">
                        <c:v>54814</c:v>
                      </c:pt>
                      <c:pt idx="215">
                        <c:v>55161</c:v>
                      </c:pt>
                      <c:pt idx="216">
                        <c:v>55508</c:v>
                      </c:pt>
                      <c:pt idx="217">
                        <c:v>55841</c:v>
                      </c:pt>
                      <c:pt idx="218">
                        <c:v>56175</c:v>
                      </c:pt>
                      <c:pt idx="219">
                        <c:v>56508</c:v>
                      </c:pt>
                      <c:pt idx="220">
                        <c:v>56842</c:v>
                      </c:pt>
                      <c:pt idx="221">
                        <c:v>57175</c:v>
                      </c:pt>
                      <c:pt idx="222">
                        <c:v>57508</c:v>
                      </c:pt>
                      <c:pt idx="223">
                        <c:v>57842</c:v>
                      </c:pt>
                      <c:pt idx="224">
                        <c:v>58175</c:v>
                      </c:pt>
                      <c:pt idx="225">
                        <c:v>58509</c:v>
                      </c:pt>
                      <c:pt idx="226">
                        <c:v>58842</c:v>
                      </c:pt>
                      <c:pt idx="227">
                        <c:v>59175</c:v>
                      </c:pt>
                      <c:pt idx="228">
                        <c:v>59509</c:v>
                      </c:pt>
                      <c:pt idx="229">
                        <c:v>59842</c:v>
                      </c:pt>
                      <c:pt idx="230">
                        <c:v>60175</c:v>
                      </c:pt>
                      <c:pt idx="231">
                        <c:v>60536</c:v>
                      </c:pt>
                      <c:pt idx="232">
                        <c:v>60897</c:v>
                      </c:pt>
                      <c:pt idx="233">
                        <c:v>61258</c:v>
                      </c:pt>
                      <c:pt idx="234">
                        <c:v>61619</c:v>
                      </c:pt>
                      <c:pt idx="235">
                        <c:v>61935</c:v>
                      </c:pt>
                      <c:pt idx="236">
                        <c:v>62251</c:v>
                      </c:pt>
                      <c:pt idx="237">
                        <c:v>62575</c:v>
                      </c:pt>
                      <c:pt idx="238">
                        <c:v>62898</c:v>
                      </c:pt>
                      <c:pt idx="239">
                        <c:v>63247</c:v>
                      </c:pt>
                      <c:pt idx="240">
                        <c:v>63596</c:v>
                      </c:pt>
                      <c:pt idx="241">
                        <c:v>63945</c:v>
                      </c:pt>
                      <c:pt idx="242">
                        <c:v>64294</c:v>
                      </c:pt>
                      <c:pt idx="243">
                        <c:v>64368</c:v>
                      </c:pt>
                      <c:pt idx="244">
                        <c:v>64765</c:v>
                      </c:pt>
                      <c:pt idx="245">
                        <c:v>65163</c:v>
                      </c:pt>
                      <c:pt idx="246">
                        <c:v>65585</c:v>
                      </c:pt>
                      <c:pt idx="247">
                        <c:v>65882</c:v>
                      </c:pt>
                      <c:pt idx="248">
                        <c:v>66305</c:v>
                      </c:pt>
                      <c:pt idx="249">
                        <c:v>66729</c:v>
                      </c:pt>
                      <c:pt idx="250">
                        <c:v>67134</c:v>
                      </c:pt>
                      <c:pt idx="251">
                        <c:v>67540</c:v>
                      </c:pt>
                      <c:pt idx="252">
                        <c:v>67946</c:v>
                      </c:pt>
                      <c:pt idx="253">
                        <c:v>68353</c:v>
                      </c:pt>
                      <c:pt idx="254">
                        <c:v>68760</c:v>
                      </c:pt>
                      <c:pt idx="255">
                        <c:v>69167</c:v>
                      </c:pt>
                      <c:pt idx="256">
                        <c:v>69575</c:v>
                      </c:pt>
                      <c:pt idx="257">
                        <c:v>69986</c:v>
                      </c:pt>
                      <c:pt idx="258">
                        <c:v>70398</c:v>
                      </c:pt>
                      <c:pt idx="259">
                        <c:v>70810</c:v>
                      </c:pt>
                      <c:pt idx="260">
                        <c:v>71223</c:v>
                      </c:pt>
                      <c:pt idx="261">
                        <c:v>71636</c:v>
                      </c:pt>
                      <c:pt idx="262">
                        <c:v>72049</c:v>
                      </c:pt>
                      <c:pt idx="263">
                        <c:v>72524</c:v>
                      </c:pt>
                      <c:pt idx="264">
                        <c:v>72998</c:v>
                      </c:pt>
                      <c:pt idx="265">
                        <c:v>73473</c:v>
                      </c:pt>
                      <c:pt idx="266">
                        <c:v>73949</c:v>
                      </c:pt>
                      <c:pt idx="267">
                        <c:v>74425</c:v>
                      </c:pt>
                      <c:pt idx="268">
                        <c:v>74901</c:v>
                      </c:pt>
                      <c:pt idx="269">
                        <c:v>75377</c:v>
                      </c:pt>
                      <c:pt idx="270">
                        <c:v>75866</c:v>
                      </c:pt>
                      <c:pt idx="271">
                        <c:v>76354</c:v>
                      </c:pt>
                      <c:pt idx="272">
                        <c:v>76843</c:v>
                      </c:pt>
                      <c:pt idx="273">
                        <c:v>77333</c:v>
                      </c:pt>
                      <c:pt idx="274">
                        <c:v>77823</c:v>
                      </c:pt>
                      <c:pt idx="275">
                        <c:v>78313</c:v>
                      </c:pt>
                      <c:pt idx="276">
                        <c:v>78803</c:v>
                      </c:pt>
                      <c:pt idx="277">
                        <c:v>79294</c:v>
                      </c:pt>
                      <c:pt idx="278">
                        <c:v>79936</c:v>
                      </c:pt>
                      <c:pt idx="279">
                        <c:v>80578</c:v>
                      </c:pt>
                      <c:pt idx="280">
                        <c:v>81221</c:v>
                      </c:pt>
                      <c:pt idx="281">
                        <c:v>81864</c:v>
                      </c:pt>
                      <c:pt idx="282">
                        <c:v>82508</c:v>
                      </c:pt>
                      <c:pt idx="283">
                        <c:v>83151</c:v>
                      </c:pt>
                      <c:pt idx="284">
                        <c:v>83795</c:v>
                      </c:pt>
                      <c:pt idx="285">
                        <c:v>84439</c:v>
                      </c:pt>
                      <c:pt idx="286">
                        <c:v>85084</c:v>
                      </c:pt>
                      <c:pt idx="287">
                        <c:v>85728</c:v>
                      </c:pt>
                      <c:pt idx="288">
                        <c:v>86373</c:v>
                      </c:pt>
                      <c:pt idx="289">
                        <c:v>87018</c:v>
                      </c:pt>
                      <c:pt idx="290">
                        <c:v>87663</c:v>
                      </c:pt>
                      <c:pt idx="291">
                        <c:v>88309</c:v>
                      </c:pt>
                      <c:pt idx="292">
                        <c:v>88954</c:v>
                      </c:pt>
                      <c:pt idx="293">
                        <c:v>89600</c:v>
                      </c:pt>
                      <c:pt idx="294">
                        <c:v>90246</c:v>
                      </c:pt>
                      <c:pt idx="295">
                        <c:v>90892</c:v>
                      </c:pt>
                      <c:pt idx="296">
                        <c:v>91565</c:v>
                      </c:pt>
                      <c:pt idx="297">
                        <c:v>92239</c:v>
                      </c:pt>
                      <c:pt idx="298">
                        <c:v>92913</c:v>
                      </c:pt>
                      <c:pt idx="299">
                        <c:v>93587</c:v>
                      </c:pt>
                      <c:pt idx="300">
                        <c:v>94261</c:v>
                      </c:pt>
                      <c:pt idx="301">
                        <c:v>94935</c:v>
                      </c:pt>
                      <c:pt idx="302">
                        <c:v>95609</c:v>
                      </c:pt>
                      <c:pt idx="303">
                        <c:v>96510</c:v>
                      </c:pt>
                      <c:pt idx="304">
                        <c:v>97411</c:v>
                      </c:pt>
                      <c:pt idx="305">
                        <c:v>98311</c:v>
                      </c:pt>
                      <c:pt idx="306">
                        <c:v>99212</c:v>
                      </c:pt>
                      <c:pt idx="307">
                        <c:v>100110</c:v>
                      </c:pt>
                      <c:pt idx="308">
                        <c:v>101010</c:v>
                      </c:pt>
                      <c:pt idx="309">
                        <c:v>101920</c:v>
                      </c:pt>
                      <c:pt idx="310">
                        <c:v>102900</c:v>
                      </c:pt>
                      <c:pt idx="311">
                        <c:v>103890</c:v>
                      </c:pt>
                      <c:pt idx="312">
                        <c:v>104870</c:v>
                      </c:pt>
                      <c:pt idx="313">
                        <c:v>105860</c:v>
                      </c:pt>
                      <c:pt idx="314">
                        <c:v>106840</c:v>
                      </c:pt>
                      <c:pt idx="315">
                        <c:v>107830</c:v>
                      </c:pt>
                      <c:pt idx="316">
                        <c:v>108810</c:v>
                      </c:pt>
                      <c:pt idx="317">
                        <c:v>109620</c:v>
                      </c:pt>
                      <c:pt idx="318">
                        <c:v>110430</c:v>
                      </c:pt>
                      <c:pt idx="319">
                        <c:v>111770</c:v>
                      </c:pt>
                      <c:pt idx="320">
                        <c:v>113080</c:v>
                      </c:pt>
                      <c:pt idx="321">
                        <c:v>114320</c:v>
                      </c:pt>
                      <c:pt idx="322">
                        <c:v>115500</c:v>
                      </c:pt>
                      <c:pt idx="323">
                        <c:v>116580</c:v>
                      </c:pt>
                      <c:pt idx="324">
                        <c:v>117550</c:v>
                      </c:pt>
                      <c:pt idx="325">
                        <c:v>118410</c:v>
                      </c:pt>
                      <c:pt idx="326">
                        <c:v>119130</c:v>
                      </c:pt>
                      <c:pt idx="327">
                        <c:v>119690</c:v>
                      </c:pt>
                      <c:pt idx="328">
                        <c:v>120080</c:v>
                      </c:pt>
                      <c:pt idx="329">
                        <c:v>120280</c:v>
                      </c:pt>
                      <c:pt idx="330">
                        <c:v>120090</c:v>
                      </c:pt>
                      <c:pt idx="331">
                        <c:v>119680</c:v>
                      </c:pt>
                      <c:pt idx="332">
                        <c:v>119070</c:v>
                      </c:pt>
                      <c:pt idx="333">
                        <c:v>118230</c:v>
                      </c:pt>
                      <c:pt idx="334">
                        <c:v>117180</c:v>
                      </c:pt>
                      <c:pt idx="335">
                        <c:v>115900</c:v>
                      </c:pt>
                      <c:pt idx="336">
                        <c:v>114390</c:v>
                      </c:pt>
                      <c:pt idx="337">
                        <c:v>112660</c:v>
                      </c:pt>
                      <c:pt idx="338">
                        <c:v>110710</c:v>
                      </c:pt>
                      <c:pt idx="339">
                        <c:v>108540</c:v>
                      </c:pt>
                      <c:pt idx="340">
                        <c:v>106200</c:v>
                      </c:pt>
                      <c:pt idx="341">
                        <c:v>103660</c:v>
                      </c:pt>
                      <c:pt idx="342">
                        <c:v>100920</c:v>
                      </c:pt>
                      <c:pt idx="343">
                        <c:v>97990</c:v>
                      </c:pt>
                      <c:pt idx="344">
                        <c:v>94852</c:v>
                      </c:pt>
                      <c:pt idx="345">
                        <c:v>91520</c:v>
                      </c:pt>
                      <c:pt idx="346">
                        <c:v>88009</c:v>
                      </c:pt>
                      <c:pt idx="347">
                        <c:v>84335</c:v>
                      </c:pt>
                      <c:pt idx="348">
                        <c:v>80515</c:v>
                      </c:pt>
                      <c:pt idx="349">
                        <c:v>76563</c:v>
                      </c:pt>
                      <c:pt idx="350">
                        <c:v>72499</c:v>
                      </c:pt>
                      <c:pt idx="351">
                        <c:v>68344</c:v>
                      </c:pt>
                      <c:pt idx="352">
                        <c:v>64117</c:v>
                      </c:pt>
                      <c:pt idx="353">
                        <c:v>59846</c:v>
                      </c:pt>
                      <c:pt idx="354">
                        <c:v>55553</c:v>
                      </c:pt>
                      <c:pt idx="355">
                        <c:v>51268</c:v>
                      </c:pt>
                      <c:pt idx="356">
                        <c:v>47021</c:v>
                      </c:pt>
                      <c:pt idx="357">
                        <c:v>42838</c:v>
                      </c:pt>
                      <c:pt idx="358">
                        <c:v>38744</c:v>
                      </c:pt>
                      <c:pt idx="359">
                        <c:v>34760</c:v>
                      </c:pt>
                      <c:pt idx="360">
                        <c:v>30905</c:v>
                      </c:pt>
                      <c:pt idx="361">
                        <c:v>27198</c:v>
                      </c:pt>
                      <c:pt idx="362">
                        <c:v>23657</c:v>
                      </c:pt>
                      <c:pt idx="363">
                        <c:v>20301</c:v>
                      </c:pt>
                      <c:pt idx="364">
                        <c:v>17146</c:v>
                      </c:pt>
                      <c:pt idx="365">
                        <c:v>14211</c:v>
                      </c:pt>
                      <c:pt idx="366">
                        <c:v>11515</c:v>
                      </c:pt>
                      <c:pt idx="367">
                        <c:v>9077.2999999999993</c:v>
                      </c:pt>
                      <c:pt idx="368">
                        <c:v>6916.1</c:v>
                      </c:pt>
                      <c:pt idx="369">
                        <c:v>5051</c:v>
                      </c:pt>
                      <c:pt idx="370">
                        <c:v>3502.6</c:v>
                      </c:pt>
                      <c:pt idx="371">
                        <c:v>2288.5</c:v>
                      </c:pt>
                      <c:pt idx="372">
                        <c:v>1303.9000000000001</c:v>
                      </c:pt>
                      <c:pt idx="373">
                        <c:v>584.36</c:v>
                      </c:pt>
                      <c:pt idx="374">
                        <c:v>144.71</c:v>
                      </c:pt>
                      <c:pt idx="375">
                        <c:v>3.5828999999999996E-8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'Verification foundation load'!$A$121:$A$496</c15:sqref>
                        </c15:formulaRef>
                      </c:ext>
                    </c:extLst>
                    <c:numCache>
                      <c:formatCode>0.000</c:formatCode>
                      <c:ptCount val="376"/>
                      <c:pt idx="0">
                        <c:v>105.81</c:v>
                      </c:pt>
                      <c:pt idx="1">
                        <c:v>105.68</c:v>
                      </c:pt>
                      <c:pt idx="2">
                        <c:v>105.58</c:v>
                      </c:pt>
                      <c:pt idx="3">
                        <c:v>105.48</c:v>
                      </c:pt>
                      <c:pt idx="4">
                        <c:v>105.1</c:v>
                      </c:pt>
                      <c:pt idx="5">
                        <c:v>104.72</c:v>
                      </c:pt>
                      <c:pt idx="6">
                        <c:v>104.69</c:v>
                      </c:pt>
                      <c:pt idx="7">
                        <c:v>104.61</c:v>
                      </c:pt>
                      <c:pt idx="8">
                        <c:v>104.52</c:v>
                      </c:pt>
                      <c:pt idx="9">
                        <c:v>104.49</c:v>
                      </c:pt>
                      <c:pt idx="10">
                        <c:v>103.965</c:v>
                      </c:pt>
                      <c:pt idx="11">
                        <c:v>103.44</c:v>
                      </c:pt>
                      <c:pt idx="12">
                        <c:v>102.91500000000001</c:v>
                      </c:pt>
                      <c:pt idx="13">
                        <c:v>102.39</c:v>
                      </c:pt>
                      <c:pt idx="14">
                        <c:v>101.93</c:v>
                      </c:pt>
                      <c:pt idx="15">
                        <c:v>101.47</c:v>
                      </c:pt>
                      <c:pt idx="16">
                        <c:v>101.01</c:v>
                      </c:pt>
                      <c:pt idx="17">
                        <c:v>100.55</c:v>
                      </c:pt>
                      <c:pt idx="18">
                        <c:v>100.09</c:v>
                      </c:pt>
                      <c:pt idx="19">
                        <c:v>99.63</c:v>
                      </c:pt>
                      <c:pt idx="20">
                        <c:v>99.171666666700006</c:v>
                      </c:pt>
                      <c:pt idx="21">
                        <c:v>98.7133333333</c:v>
                      </c:pt>
                      <c:pt idx="22">
                        <c:v>98.254999999999995</c:v>
                      </c:pt>
                      <c:pt idx="23">
                        <c:v>97.796666666700006</c:v>
                      </c:pt>
                      <c:pt idx="24">
                        <c:v>97.3383333333</c:v>
                      </c:pt>
                      <c:pt idx="25">
                        <c:v>96.88</c:v>
                      </c:pt>
                      <c:pt idx="26">
                        <c:v>96.421666666700006</c:v>
                      </c:pt>
                      <c:pt idx="27">
                        <c:v>95.9633333333</c:v>
                      </c:pt>
                      <c:pt idx="28">
                        <c:v>95.504999999999995</c:v>
                      </c:pt>
                      <c:pt idx="29">
                        <c:v>95.046666666700006</c:v>
                      </c:pt>
                      <c:pt idx="30">
                        <c:v>94.5883333333</c:v>
                      </c:pt>
                      <c:pt idx="31">
                        <c:v>94.13</c:v>
                      </c:pt>
                      <c:pt idx="32">
                        <c:v>93.671666666700006</c:v>
                      </c:pt>
                      <c:pt idx="33">
                        <c:v>93.2133333333</c:v>
                      </c:pt>
                      <c:pt idx="34">
                        <c:v>92.754999999999995</c:v>
                      </c:pt>
                      <c:pt idx="35">
                        <c:v>92.296666666700006</c:v>
                      </c:pt>
                      <c:pt idx="36">
                        <c:v>91.8383333333</c:v>
                      </c:pt>
                      <c:pt idx="37">
                        <c:v>91.38</c:v>
                      </c:pt>
                      <c:pt idx="38">
                        <c:v>90.923333333299993</c:v>
                      </c:pt>
                      <c:pt idx="39">
                        <c:v>90.466666666699993</c:v>
                      </c:pt>
                      <c:pt idx="40">
                        <c:v>90.01</c:v>
                      </c:pt>
                      <c:pt idx="41">
                        <c:v>89.553333333300003</c:v>
                      </c:pt>
                      <c:pt idx="42">
                        <c:v>89.096666666700003</c:v>
                      </c:pt>
                      <c:pt idx="43">
                        <c:v>88.64</c:v>
                      </c:pt>
                      <c:pt idx="44">
                        <c:v>88.183333333299998</c:v>
                      </c:pt>
                      <c:pt idx="45">
                        <c:v>87.726666666699998</c:v>
                      </c:pt>
                      <c:pt idx="46">
                        <c:v>87.27</c:v>
                      </c:pt>
                      <c:pt idx="47">
                        <c:v>86.813333333299994</c:v>
                      </c:pt>
                      <c:pt idx="48">
                        <c:v>86.356666666699994</c:v>
                      </c:pt>
                      <c:pt idx="49">
                        <c:v>85.9</c:v>
                      </c:pt>
                      <c:pt idx="50">
                        <c:v>85.443333333300004</c:v>
                      </c:pt>
                      <c:pt idx="51">
                        <c:v>84.986666666700003</c:v>
                      </c:pt>
                      <c:pt idx="52">
                        <c:v>84.53</c:v>
                      </c:pt>
                      <c:pt idx="53">
                        <c:v>84.073333333299999</c:v>
                      </c:pt>
                      <c:pt idx="54">
                        <c:v>83.616666666699999</c:v>
                      </c:pt>
                      <c:pt idx="55">
                        <c:v>83.16</c:v>
                      </c:pt>
                      <c:pt idx="56">
                        <c:v>82.704999999999998</c:v>
                      </c:pt>
                      <c:pt idx="57">
                        <c:v>82.25</c:v>
                      </c:pt>
                      <c:pt idx="58">
                        <c:v>81.795000000000002</c:v>
                      </c:pt>
                      <c:pt idx="59">
                        <c:v>81.34</c:v>
                      </c:pt>
                      <c:pt idx="60">
                        <c:v>80.885000000000005</c:v>
                      </c:pt>
                      <c:pt idx="61">
                        <c:v>80.430000000000007</c:v>
                      </c:pt>
                      <c:pt idx="62">
                        <c:v>79.974999999999994</c:v>
                      </c:pt>
                      <c:pt idx="63">
                        <c:v>79.52</c:v>
                      </c:pt>
                      <c:pt idx="64">
                        <c:v>79.064999999999998</c:v>
                      </c:pt>
                      <c:pt idx="65">
                        <c:v>78.61</c:v>
                      </c:pt>
                      <c:pt idx="66">
                        <c:v>78.155000000000001</c:v>
                      </c:pt>
                      <c:pt idx="67">
                        <c:v>77.7</c:v>
                      </c:pt>
                      <c:pt idx="68">
                        <c:v>77.245000000000005</c:v>
                      </c:pt>
                      <c:pt idx="69">
                        <c:v>76.790000000000006</c:v>
                      </c:pt>
                      <c:pt idx="70">
                        <c:v>76.334999999999994</c:v>
                      </c:pt>
                      <c:pt idx="71">
                        <c:v>75.88</c:v>
                      </c:pt>
                      <c:pt idx="72">
                        <c:v>75.424999999999997</c:v>
                      </c:pt>
                      <c:pt idx="73">
                        <c:v>74.97</c:v>
                      </c:pt>
                      <c:pt idx="74">
                        <c:v>74.516666666700004</c:v>
                      </c:pt>
                      <c:pt idx="75">
                        <c:v>74.063333333299994</c:v>
                      </c:pt>
                      <c:pt idx="76">
                        <c:v>73.61</c:v>
                      </c:pt>
                      <c:pt idx="77">
                        <c:v>73.156666666700005</c:v>
                      </c:pt>
                      <c:pt idx="78">
                        <c:v>72.703333333299994</c:v>
                      </c:pt>
                      <c:pt idx="79">
                        <c:v>72.25</c:v>
                      </c:pt>
                      <c:pt idx="80">
                        <c:v>72.22</c:v>
                      </c:pt>
                      <c:pt idx="81">
                        <c:v>72.13</c:v>
                      </c:pt>
                      <c:pt idx="82">
                        <c:v>72.040000000000006</c:v>
                      </c:pt>
                      <c:pt idx="83">
                        <c:v>72.010000000000005</c:v>
                      </c:pt>
                      <c:pt idx="84">
                        <c:v>71.576666666700007</c:v>
                      </c:pt>
                      <c:pt idx="85">
                        <c:v>71.143333333300006</c:v>
                      </c:pt>
                      <c:pt idx="86">
                        <c:v>70.709999999999994</c:v>
                      </c:pt>
                      <c:pt idx="87">
                        <c:v>70.276666666699995</c:v>
                      </c:pt>
                      <c:pt idx="88">
                        <c:v>69.843333333299995</c:v>
                      </c:pt>
                      <c:pt idx="89">
                        <c:v>69.41</c:v>
                      </c:pt>
                      <c:pt idx="90">
                        <c:v>68.959999999999994</c:v>
                      </c:pt>
                      <c:pt idx="91">
                        <c:v>68.510000000000005</c:v>
                      </c:pt>
                      <c:pt idx="92">
                        <c:v>68.06</c:v>
                      </c:pt>
                      <c:pt idx="93">
                        <c:v>67.61</c:v>
                      </c:pt>
                      <c:pt idx="94">
                        <c:v>67.16</c:v>
                      </c:pt>
                      <c:pt idx="95">
                        <c:v>66.709999999999994</c:v>
                      </c:pt>
                      <c:pt idx="96">
                        <c:v>66.261666666699995</c:v>
                      </c:pt>
                      <c:pt idx="97">
                        <c:v>65.813333333299994</c:v>
                      </c:pt>
                      <c:pt idx="98">
                        <c:v>65.364999999999995</c:v>
                      </c:pt>
                      <c:pt idx="99">
                        <c:v>64.916666666699996</c:v>
                      </c:pt>
                      <c:pt idx="100">
                        <c:v>64.468333333299995</c:v>
                      </c:pt>
                      <c:pt idx="101">
                        <c:v>64.02</c:v>
                      </c:pt>
                      <c:pt idx="102">
                        <c:v>63.573333333299999</c:v>
                      </c:pt>
                      <c:pt idx="103">
                        <c:v>63.126666666699997</c:v>
                      </c:pt>
                      <c:pt idx="104">
                        <c:v>62.68</c:v>
                      </c:pt>
                      <c:pt idx="105">
                        <c:v>62.233333333300003</c:v>
                      </c:pt>
                      <c:pt idx="106">
                        <c:v>61.7866666667</c:v>
                      </c:pt>
                      <c:pt idx="107">
                        <c:v>61.34</c:v>
                      </c:pt>
                      <c:pt idx="108">
                        <c:v>60.891666666699997</c:v>
                      </c:pt>
                      <c:pt idx="109">
                        <c:v>60.443333333299996</c:v>
                      </c:pt>
                      <c:pt idx="110">
                        <c:v>59.994999999999997</c:v>
                      </c:pt>
                      <c:pt idx="111">
                        <c:v>59.546666666699998</c:v>
                      </c:pt>
                      <c:pt idx="112">
                        <c:v>59.098333333299998</c:v>
                      </c:pt>
                      <c:pt idx="113">
                        <c:v>58.65</c:v>
                      </c:pt>
                      <c:pt idx="114">
                        <c:v>58.203333333300002</c:v>
                      </c:pt>
                      <c:pt idx="115">
                        <c:v>57.756666666699999</c:v>
                      </c:pt>
                      <c:pt idx="116">
                        <c:v>57.31</c:v>
                      </c:pt>
                      <c:pt idx="117">
                        <c:v>56.863333333299998</c:v>
                      </c:pt>
                      <c:pt idx="118">
                        <c:v>56.416666666700003</c:v>
                      </c:pt>
                      <c:pt idx="119">
                        <c:v>55.97</c:v>
                      </c:pt>
                      <c:pt idx="120">
                        <c:v>55.524999999999999</c:v>
                      </c:pt>
                      <c:pt idx="121">
                        <c:v>55.08</c:v>
                      </c:pt>
                      <c:pt idx="122">
                        <c:v>54.634999999999998</c:v>
                      </c:pt>
                      <c:pt idx="123">
                        <c:v>54.19</c:v>
                      </c:pt>
                      <c:pt idx="124">
                        <c:v>53.744999999999997</c:v>
                      </c:pt>
                      <c:pt idx="125">
                        <c:v>53.3</c:v>
                      </c:pt>
                      <c:pt idx="126">
                        <c:v>52.8533333333</c:v>
                      </c:pt>
                      <c:pt idx="127">
                        <c:v>52.406666666699998</c:v>
                      </c:pt>
                      <c:pt idx="128">
                        <c:v>51.96</c:v>
                      </c:pt>
                      <c:pt idx="129">
                        <c:v>51.513333333299997</c:v>
                      </c:pt>
                      <c:pt idx="130">
                        <c:v>51.066666666700002</c:v>
                      </c:pt>
                      <c:pt idx="131">
                        <c:v>50.62</c:v>
                      </c:pt>
                      <c:pt idx="132">
                        <c:v>50.154000000000003</c:v>
                      </c:pt>
                      <c:pt idx="133">
                        <c:v>49.688000000000002</c:v>
                      </c:pt>
                      <c:pt idx="134">
                        <c:v>49.222000000000001</c:v>
                      </c:pt>
                      <c:pt idx="135">
                        <c:v>48.756</c:v>
                      </c:pt>
                      <c:pt idx="136">
                        <c:v>48.29</c:v>
                      </c:pt>
                      <c:pt idx="137">
                        <c:v>47.83</c:v>
                      </c:pt>
                      <c:pt idx="138">
                        <c:v>47.37</c:v>
                      </c:pt>
                      <c:pt idx="139">
                        <c:v>46.91</c:v>
                      </c:pt>
                      <c:pt idx="140">
                        <c:v>46.45</c:v>
                      </c:pt>
                      <c:pt idx="141">
                        <c:v>45.99</c:v>
                      </c:pt>
                      <c:pt idx="142">
                        <c:v>45.536000000000001</c:v>
                      </c:pt>
                      <c:pt idx="143">
                        <c:v>45.082000000000001</c:v>
                      </c:pt>
                      <c:pt idx="144">
                        <c:v>44.628</c:v>
                      </c:pt>
                      <c:pt idx="145">
                        <c:v>44.173999999999999</c:v>
                      </c:pt>
                      <c:pt idx="146">
                        <c:v>43.72</c:v>
                      </c:pt>
                      <c:pt idx="147">
                        <c:v>43.68</c:v>
                      </c:pt>
                      <c:pt idx="148">
                        <c:v>43.57</c:v>
                      </c:pt>
                      <c:pt idx="149">
                        <c:v>43.46</c:v>
                      </c:pt>
                      <c:pt idx="150">
                        <c:v>43.42</c:v>
                      </c:pt>
                      <c:pt idx="151">
                        <c:v>42.92</c:v>
                      </c:pt>
                      <c:pt idx="152">
                        <c:v>42.42</c:v>
                      </c:pt>
                      <c:pt idx="153">
                        <c:v>41.92</c:v>
                      </c:pt>
                      <c:pt idx="154">
                        <c:v>41.42</c:v>
                      </c:pt>
                      <c:pt idx="155">
                        <c:v>40.931666666700004</c:v>
                      </c:pt>
                      <c:pt idx="156">
                        <c:v>40.443333333299996</c:v>
                      </c:pt>
                      <c:pt idx="157">
                        <c:v>39.954999999999998</c:v>
                      </c:pt>
                      <c:pt idx="158">
                        <c:v>39.4666666667</c:v>
                      </c:pt>
                      <c:pt idx="159">
                        <c:v>38.9783333333</c:v>
                      </c:pt>
                      <c:pt idx="160">
                        <c:v>38.49</c:v>
                      </c:pt>
                      <c:pt idx="161">
                        <c:v>38.026666666700002</c:v>
                      </c:pt>
                      <c:pt idx="162">
                        <c:v>37.563333333300001</c:v>
                      </c:pt>
                      <c:pt idx="163">
                        <c:v>37.1</c:v>
                      </c:pt>
                      <c:pt idx="164">
                        <c:v>36.636666666700002</c:v>
                      </c:pt>
                      <c:pt idx="165">
                        <c:v>36.1733333333</c:v>
                      </c:pt>
                      <c:pt idx="166">
                        <c:v>35.71</c:v>
                      </c:pt>
                      <c:pt idx="167">
                        <c:v>35.194000000000003</c:v>
                      </c:pt>
                      <c:pt idx="168">
                        <c:v>34.677999999999997</c:v>
                      </c:pt>
                      <c:pt idx="169">
                        <c:v>34.161999999999999</c:v>
                      </c:pt>
                      <c:pt idx="170">
                        <c:v>33.646000000000001</c:v>
                      </c:pt>
                      <c:pt idx="171">
                        <c:v>33.130000000000003</c:v>
                      </c:pt>
                      <c:pt idx="172">
                        <c:v>32.693333333299996</c:v>
                      </c:pt>
                      <c:pt idx="173">
                        <c:v>32.256666666699999</c:v>
                      </c:pt>
                      <c:pt idx="174">
                        <c:v>31.82</c:v>
                      </c:pt>
                      <c:pt idx="175">
                        <c:v>31.383333333300001</c:v>
                      </c:pt>
                      <c:pt idx="176">
                        <c:v>30.946666666700001</c:v>
                      </c:pt>
                      <c:pt idx="177">
                        <c:v>30.51</c:v>
                      </c:pt>
                      <c:pt idx="178">
                        <c:v>29.998000000000001</c:v>
                      </c:pt>
                      <c:pt idx="179">
                        <c:v>29.486000000000001</c:v>
                      </c:pt>
                      <c:pt idx="180">
                        <c:v>28.974</c:v>
                      </c:pt>
                      <c:pt idx="181">
                        <c:v>28.462</c:v>
                      </c:pt>
                      <c:pt idx="182">
                        <c:v>27.95</c:v>
                      </c:pt>
                      <c:pt idx="183">
                        <c:v>27.45</c:v>
                      </c:pt>
                      <c:pt idx="184">
                        <c:v>26.95</c:v>
                      </c:pt>
                      <c:pt idx="185">
                        <c:v>26.45</c:v>
                      </c:pt>
                      <c:pt idx="186">
                        <c:v>26.015999999999998</c:v>
                      </c:pt>
                      <c:pt idx="187">
                        <c:v>25.582000000000001</c:v>
                      </c:pt>
                      <c:pt idx="188">
                        <c:v>25.148</c:v>
                      </c:pt>
                      <c:pt idx="189">
                        <c:v>24.713999999999999</c:v>
                      </c:pt>
                      <c:pt idx="190">
                        <c:v>24.28</c:v>
                      </c:pt>
                      <c:pt idx="191">
                        <c:v>23.847999999999999</c:v>
                      </c:pt>
                      <c:pt idx="192">
                        <c:v>23.416</c:v>
                      </c:pt>
                      <c:pt idx="193">
                        <c:v>22.984000000000002</c:v>
                      </c:pt>
                      <c:pt idx="194">
                        <c:v>22.552</c:v>
                      </c:pt>
                      <c:pt idx="195">
                        <c:v>22.12</c:v>
                      </c:pt>
                      <c:pt idx="196">
                        <c:v>21.686</c:v>
                      </c:pt>
                      <c:pt idx="197">
                        <c:v>21.251999999999999</c:v>
                      </c:pt>
                      <c:pt idx="198">
                        <c:v>20.818000000000001</c:v>
                      </c:pt>
                      <c:pt idx="199">
                        <c:v>20.384</c:v>
                      </c:pt>
                      <c:pt idx="200">
                        <c:v>19.95</c:v>
                      </c:pt>
                      <c:pt idx="201">
                        <c:v>19.64</c:v>
                      </c:pt>
                      <c:pt idx="202">
                        <c:v>19.329999999999998</c:v>
                      </c:pt>
                      <c:pt idx="203">
                        <c:v>19.29</c:v>
                      </c:pt>
                      <c:pt idx="204">
                        <c:v>19.149999999999999</c:v>
                      </c:pt>
                      <c:pt idx="205">
                        <c:v>18.975000000000001</c:v>
                      </c:pt>
                      <c:pt idx="206">
                        <c:v>18.925000000000001</c:v>
                      </c:pt>
                      <c:pt idx="207">
                        <c:v>18.5</c:v>
                      </c:pt>
                      <c:pt idx="208">
                        <c:v>17.95</c:v>
                      </c:pt>
                      <c:pt idx="209">
                        <c:v>17.456250000000001</c:v>
                      </c:pt>
                      <c:pt idx="210">
                        <c:v>16.962499999999999</c:v>
                      </c:pt>
                      <c:pt idx="211">
                        <c:v>16.46875</c:v>
                      </c:pt>
                      <c:pt idx="212">
                        <c:v>15.975</c:v>
                      </c:pt>
                      <c:pt idx="213">
                        <c:v>15.481249999999999</c:v>
                      </c:pt>
                      <c:pt idx="214">
                        <c:v>14.987500000000001</c:v>
                      </c:pt>
                      <c:pt idx="215">
                        <c:v>14.49375</c:v>
                      </c:pt>
                      <c:pt idx="216">
                        <c:v>14</c:v>
                      </c:pt>
                      <c:pt idx="217">
                        <c:v>13.525714285699999</c:v>
                      </c:pt>
                      <c:pt idx="218">
                        <c:v>13.051428571400001</c:v>
                      </c:pt>
                      <c:pt idx="219">
                        <c:v>12.5771428571</c:v>
                      </c:pt>
                      <c:pt idx="220">
                        <c:v>12.1028571429</c:v>
                      </c:pt>
                      <c:pt idx="221">
                        <c:v>11.628571428600001</c:v>
                      </c:pt>
                      <c:pt idx="222">
                        <c:v>11.1542857143</c:v>
                      </c:pt>
                      <c:pt idx="223">
                        <c:v>10.68</c:v>
                      </c:pt>
                      <c:pt idx="224">
                        <c:v>10.205714285699999</c:v>
                      </c:pt>
                      <c:pt idx="225">
                        <c:v>9.7314285714299995</c:v>
                      </c:pt>
                      <c:pt idx="226">
                        <c:v>9.2571428571399998</c:v>
                      </c:pt>
                      <c:pt idx="227">
                        <c:v>8.7828571428599993</c:v>
                      </c:pt>
                      <c:pt idx="228">
                        <c:v>8.3085714285699996</c:v>
                      </c:pt>
                      <c:pt idx="229">
                        <c:v>7.83428571429</c:v>
                      </c:pt>
                      <c:pt idx="230">
                        <c:v>7.36</c:v>
                      </c:pt>
                      <c:pt idx="231">
                        <c:v>6.86</c:v>
                      </c:pt>
                      <c:pt idx="232">
                        <c:v>6.36</c:v>
                      </c:pt>
                      <c:pt idx="233">
                        <c:v>5.86</c:v>
                      </c:pt>
                      <c:pt idx="234">
                        <c:v>5.36</c:v>
                      </c:pt>
                      <c:pt idx="235">
                        <c:v>4.93</c:v>
                      </c:pt>
                      <c:pt idx="236">
                        <c:v>4.5</c:v>
                      </c:pt>
                      <c:pt idx="237">
                        <c:v>4.0599999999999996</c:v>
                      </c:pt>
                      <c:pt idx="238">
                        <c:v>3.62</c:v>
                      </c:pt>
                      <c:pt idx="239">
                        <c:v>3.145</c:v>
                      </c:pt>
                      <c:pt idx="240">
                        <c:v>2.67</c:v>
                      </c:pt>
                      <c:pt idx="241">
                        <c:v>2.1949999999999998</c:v>
                      </c:pt>
                      <c:pt idx="242">
                        <c:v>1.72</c:v>
                      </c:pt>
                      <c:pt idx="243">
                        <c:v>1.62</c:v>
                      </c:pt>
                      <c:pt idx="244">
                        <c:v>1.08</c:v>
                      </c:pt>
                      <c:pt idx="245">
                        <c:v>0.54</c:v>
                      </c:pt>
                      <c:pt idx="246">
                        <c:v>0</c:v>
                      </c:pt>
                      <c:pt idx="247">
                        <c:v>-0.38</c:v>
                      </c:pt>
                      <c:pt idx="248">
                        <c:v>-0.92</c:v>
                      </c:pt>
                      <c:pt idx="249">
                        <c:v>-1.46</c:v>
                      </c:pt>
                      <c:pt idx="250">
                        <c:v>-1.9657142857100001</c:v>
                      </c:pt>
                      <c:pt idx="251">
                        <c:v>-2.4714285714300002</c:v>
                      </c:pt>
                      <c:pt idx="252">
                        <c:v>-2.97714285714</c:v>
                      </c:pt>
                      <c:pt idx="253">
                        <c:v>-3.4828571428599999</c:v>
                      </c:pt>
                      <c:pt idx="254">
                        <c:v>-3.9885714285699998</c:v>
                      </c:pt>
                      <c:pt idx="255">
                        <c:v>-4.4942857142900001</c:v>
                      </c:pt>
                      <c:pt idx="256">
                        <c:v>-5</c:v>
                      </c:pt>
                      <c:pt idx="257">
                        <c:v>-5.5</c:v>
                      </c:pt>
                      <c:pt idx="258">
                        <c:v>-6</c:v>
                      </c:pt>
                      <c:pt idx="259">
                        <c:v>-6.5</c:v>
                      </c:pt>
                      <c:pt idx="260">
                        <c:v>-7</c:v>
                      </c:pt>
                      <c:pt idx="261">
                        <c:v>-7.5</c:v>
                      </c:pt>
                      <c:pt idx="262">
                        <c:v>-8</c:v>
                      </c:pt>
                      <c:pt idx="263">
                        <c:v>-8.4778571428599996</c:v>
                      </c:pt>
                      <c:pt idx="264">
                        <c:v>-8.9557142857100001</c:v>
                      </c:pt>
                      <c:pt idx="265">
                        <c:v>-9.4335714285699996</c:v>
                      </c:pt>
                      <c:pt idx="266">
                        <c:v>-9.9114285714299992</c:v>
                      </c:pt>
                      <c:pt idx="267">
                        <c:v>-10.3892857143</c:v>
                      </c:pt>
                      <c:pt idx="268">
                        <c:v>-10.867142857099999</c:v>
                      </c:pt>
                      <c:pt idx="269">
                        <c:v>-11.345000000000001</c:v>
                      </c:pt>
                      <c:pt idx="270">
                        <c:v>-11.801875000000001</c:v>
                      </c:pt>
                      <c:pt idx="271">
                        <c:v>-12.258749999999999</c:v>
                      </c:pt>
                      <c:pt idx="272">
                        <c:v>-12.715624999999999</c:v>
                      </c:pt>
                      <c:pt idx="273">
                        <c:v>-13.172499999999999</c:v>
                      </c:pt>
                      <c:pt idx="274">
                        <c:v>-13.629375</c:v>
                      </c:pt>
                      <c:pt idx="275">
                        <c:v>-14.08625</c:v>
                      </c:pt>
                      <c:pt idx="276">
                        <c:v>-14.543125</c:v>
                      </c:pt>
                      <c:pt idx="277">
                        <c:v>-15</c:v>
                      </c:pt>
                      <c:pt idx="278">
                        <c:v>-15.5</c:v>
                      </c:pt>
                      <c:pt idx="279">
                        <c:v>-16</c:v>
                      </c:pt>
                      <c:pt idx="280">
                        <c:v>-16.5</c:v>
                      </c:pt>
                      <c:pt idx="281">
                        <c:v>-17</c:v>
                      </c:pt>
                      <c:pt idx="282">
                        <c:v>-17.5</c:v>
                      </c:pt>
                      <c:pt idx="283">
                        <c:v>-18</c:v>
                      </c:pt>
                      <c:pt idx="284">
                        <c:v>-18.5</c:v>
                      </c:pt>
                      <c:pt idx="285">
                        <c:v>-19</c:v>
                      </c:pt>
                      <c:pt idx="286">
                        <c:v>-19.5</c:v>
                      </c:pt>
                      <c:pt idx="287">
                        <c:v>-20</c:v>
                      </c:pt>
                      <c:pt idx="288">
                        <c:v>-20.5</c:v>
                      </c:pt>
                      <c:pt idx="289">
                        <c:v>-21</c:v>
                      </c:pt>
                      <c:pt idx="290">
                        <c:v>-21.5</c:v>
                      </c:pt>
                      <c:pt idx="291">
                        <c:v>-22</c:v>
                      </c:pt>
                      <c:pt idx="292">
                        <c:v>-22.5</c:v>
                      </c:pt>
                      <c:pt idx="293">
                        <c:v>-23</c:v>
                      </c:pt>
                      <c:pt idx="294">
                        <c:v>-23.5</c:v>
                      </c:pt>
                      <c:pt idx="295">
                        <c:v>-24</c:v>
                      </c:pt>
                      <c:pt idx="296">
                        <c:v>-24.471428571400001</c:v>
                      </c:pt>
                      <c:pt idx="297">
                        <c:v>-24.942857142899999</c:v>
                      </c:pt>
                      <c:pt idx="298">
                        <c:v>-25.4142857143</c:v>
                      </c:pt>
                      <c:pt idx="299">
                        <c:v>-25.885714285700001</c:v>
                      </c:pt>
                      <c:pt idx="300">
                        <c:v>-26.357142857100001</c:v>
                      </c:pt>
                      <c:pt idx="301">
                        <c:v>-26.8285714286</c:v>
                      </c:pt>
                      <c:pt idx="302">
                        <c:v>-27.3</c:v>
                      </c:pt>
                      <c:pt idx="303">
                        <c:v>-27.814285714299999</c:v>
                      </c:pt>
                      <c:pt idx="304">
                        <c:v>-28.3285714286</c:v>
                      </c:pt>
                      <c:pt idx="305">
                        <c:v>-28.842857142900002</c:v>
                      </c:pt>
                      <c:pt idx="306">
                        <c:v>-29.357142857100001</c:v>
                      </c:pt>
                      <c:pt idx="307">
                        <c:v>-29.871428571399999</c:v>
                      </c:pt>
                      <c:pt idx="308">
                        <c:v>-30.385714285700001</c:v>
                      </c:pt>
                      <c:pt idx="309">
                        <c:v>-30.9</c:v>
                      </c:pt>
                      <c:pt idx="310">
                        <c:v>-31.342857142900002</c:v>
                      </c:pt>
                      <c:pt idx="311">
                        <c:v>-31.785714285699999</c:v>
                      </c:pt>
                      <c:pt idx="312">
                        <c:v>-32.228571428599999</c:v>
                      </c:pt>
                      <c:pt idx="313">
                        <c:v>-32.6714285714</c:v>
                      </c:pt>
                      <c:pt idx="314">
                        <c:v>-33.114285714300003</c:v>
                      </c:pt>
                      <c:pt idx="315">
                        <c:v>-33.557142857099997</c:v>
                      </c:pt>
                      <c:pt idx="316">
                        <c:v>-34</c:v>
                      </c:pt>
                      <c:pt idx="317">
                        <c:v>-34.299999999999997</c:v>
                      </c:pt>
                      <c:pt idx="318">
                        <c:v>-34.6</c:v>
                      </c:pt>
                      <c:pt idx="319">
                        <c:v>-35.1</c:v>
                      </c:pt>
                      <c:pt idx="320">
                        <c:v>-35.6</c:v>
                      </c:pt>
                      <c:pt idx="321">
                        <c:v>-36.1</c:v>
                      </c:pt>
                      <c:pt idx="322">
                        <c:v>-36.6</c:v>
                      </c:pt>
                      <c:pt idx="323">
                        <c:v>-37.1</c:v>
                      </c:pt>
                      <c:pt idx="324">
                        <c:v>-37.6</c:v>
                      </c:pt>
                      <c:pt idx="325">
                        <c:v>-38.1</c:v>
                      </c:pt>
                      <c:pt idx="326">
                        <c:v>-38.6</c:v>
                      </c:pt>
                      <c:pt idx="327">
                        <c:v>-39.1</c:v>
                      </c:pt>
                      <c:pt idx="328">
                        <c:v>-39.6</c:v>
                      </c:pt>
                      <c:pt idx="329">
                        <c:v>-40.6</c:v>
                      </c:pt>
                      <c:pt idx="330">
                        <c:v>-41.1</c:v>
                      </c:pt>
                      <c:pt idx="331">
                        <c:v>-41.6</c:v>
                      </c:pt>
                      <c:pt idx="332">
                        <c:v>-42.1</c:v>
                      </c:pt>
                      <c:pt idx="333">
                        <c:v>-42.6</c:v>
                      </c:pt>
                      <c:pt idx="334">
                        <c:v>-43.1</c:v>
                      </c:pt>
                      <c:pt idx="335">
                        <c:v>-43.6</c:v>
                      </c:pt>
                      <c:pt idx="336">
                        <c:v>-44.1</c:v>
                      </c:pt>
                      <c:pt idx="337">
                        <c:v>-44.6</c:v>
                      </c:pt>
                      <c:pt idx="338">
                        <c:v>-45.1</c:v>
                      </c:pt>
                      <c:pt idx="339">
                        <c:v>-45.6</c:v>
                      </c:pt>
                      <c:pt idx="340">
                        <c:v>-46.092187500000001</c:v>
                      </c:pt>
                      <c:pt idx="341">
                        <c:v>-46.584375000000001</c:v>
                      </c:pt>
                      <c:pt idx="342">
                        <c:v>-47.076562500000001</c:v>
                      </c:pt>
                      <c:pt idx="343">
                        <c:v>-47.568750000000001</c:v>
                      </c:pt>
                      <c:pt idx="344">
                        <c:v>-48.060937500000001</c:v>
                      </c:pt>
                      <c:pt idx="345">
                        <c:v>-48.553125000000001</c:v>
                      </c:pt>
                      <c:pt idx="346">
                        <c:v>-49.045312500000001</c:v>
                      </c:pt>
                      <c:pt idx="347">
                        <c:v>-49.537500000000001</c:v>
                      </c:pt>
                      <c:pt idx="348">
                        <c:v>-50.029687500000001</c:v>
                      </c:pt>
                      <c:pt idx="349">
                        <c:v>-50.521875000000001</c:v>
                      </c:pt>
                      <c:pt idx="350">
                        <c:v>-51.014062500000001</c:v>
                      </c:pt>
                      <c:pt idx="351">
                        <c:v>-51.506250000000001</c:v>
                      </c:pt>
                      <c:pt idx="352">
                        <c:v>-51.998437500000001</c:v>
                      </c:pt>
                      <c:pt idx="353">
                        <c:v>-52.490625000000001</c:v>
                      </c:pt>
                      <c:pt idx="354">
                        <c:v>-52.982812500000001</c:v>
                      </c:pt>
                      <c:pt idx="355">
                        <c:v>-53.475000000000001</c:v>
                      </c:pt>
                      <c:pt idx="356">
                        <c:v>-53.967187500000001</c:v>
                      </c:pt>
                      <c:pt idx="357">
                        <c:v>-54.459375000000001</c:v>
                      </c:pt>
                      <c:pt idx="358">
                        <c:v>-54.951562500000001</c:v>
                      </c:pt>
                      <c:pt idx="359">
                        <c:v>-55.443750000000001</c:v>
                      </c:pt>
                      <c:pt idx="360">
                        <c:v>-55.935937500000001</c:v>
                      </c:pt>
                      <c:pt idx="361">
                        <c:v>-56.428125000000001</c:v>
                      </c:pt>
                      <c:pt idx="362">
                        <c:v>-56.920312500000001</c:v>
                      </c:pt>
                      <c:pt idx="363">
                        <c:v>-57.412500000000001</c:v>
                      </c:pt>
                      <c:pt idx="364">
                        <c:v>-57.904687500000001</c:v>
                      </c:pt>
                      <c:pt idx="365">
                        <c:v>-58.396875000000001</c:v>
                      </c:pt>
                      <c:pt idx="366">
                        <c:v>-58.889062500000001</c:v>
                      </c:pt>
                      <c:pt idx="367">
                        <c:v>-59.381250000000001</c:v>
                      </c:pt>
                      <c:pt idx="368">
                        <c:v>-59.873437500000001</c:v>
                      </c:pt>
                      <c:pt idx="369">
                        <c:v>-60.365625000000001</c:v>
                      </c:pt>
                      <c:pt idx="370">
                        <c:v>-60.857812500000001</c:v>
                      </c:pt>
                      <c:pt idx="371">
                        <c:v>-61.35</c:v>
                      </c:pt>
                      <c:pt idx="372">
                        <c:v>-61.85</c:v>
                      </c:pt>
                      <c:pt idx="373">
                        <c:v>-62.35</c:v>
                      </c:pt>
                      <c:pt idx="374">
                        <c:v>-62.85</c:v>
                      </c:pt>
                      <c:pt idx="375">
                        <c:v>-63.35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BC1-4CA7-8707-3FA963826F28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Vertical load [kN]</c:v>
                </c:tx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'Verification foundation load'!$C$121:$C$496</c15:sqref>
                        </c15:formulaRef>
                      </c:ext>
                    </c:extLst>
                    <c:numCache>
                      <c:formatCode>0.00</c:formatCode>
                      <c:ptCount val="376"/>
                      <c:pt idx="0">
                        <c:v>4692.8999999999996</c:v>
                      </c:pt>
                      <c:pt idx="1">
                        <c:v>4708.8999999999996</c:v>
                      </c:pt>
                      <c:pt idx="2">
                        <c:v>4711.7</c:v>
                      </c:pt>
                      <c:pt idx="3">
                        <c:v>4714.7</c:v>
                      </c:pt>
                      <c:pt idx="4">
                        <c:v>4725</c:v>
                      </c:pt>
                      <c:pt idx="5">
                        <c:v>4735.3999999999996</c:v>
                      </c:pt>
                      <c:pt idx="6">
                        <c:v>4736.1000000000004</c:v>
                      </c:pt>
                      <c:pt idx="7">
                        <c:v>4749.8</c:v>
                      </c:pt>
                      <c:pt idx="8">
                        <c:v>4765.8999999999996</c:v>
                      </c:pt>
                      <c:pt idx="9">
                        <c:v>4767.3</c:v>
                      </c:pt>
                      <c:pt idx="10">
                        <c:v>4778.8</c:v>
                      </c:pt>
                      <c:pt idx="11">
                        <c:v>4790.3</c:v>
                      </c:pt>
                      <c:pt idx="12">
                        <c:v>4801.8</c:v>
                      </c:pt>
                      <c:pt idx="13">
                        <c:v>4814</c:v>
                      </c:pt>
                      <c:pt idx="14">
                        <c:v>4822.2</c:v>
                      </c:pt>
                      <c:pt idx="15">
                        <c:v>4830.3999999999996</c:v>
                      </c:pt>
                      <c:pt idx="16">
                        <c:v>4838.6000000000004</c:v>
                      </c:pt>
                      <c:pt idx="17">
                        <c:v>4846.8</c:v>
                      </c:pt>
                      <c:pt idx="18">
                        <c:v>4855</c:v>
                      </c:pt>
                      <c:pt idx="19">
                        <c:v>5109.2</c:v>
                      </c:pt>
                      <c:pt idx="20">
                        <c:v>5117.5</c:v>
                      </c:pt>
                      <c:pt idx="21">
                        <c:v>5125.8</c:v>
                      </c:pt>
                      <c:pt idx="22">
                        <c:v>5134.1000000000004</c:v>
                      </c:pt>
                      <c:pt idx="23">
                        <c:v>5142.5</c:v>
                      </c:pt>
                      <c:pt idx="24">
                        <c:v>5150.8</c:v>
                      </c:pt>
                      <c:pt idx="25">
                        <c:v>5159.8999999999996</c:v>
                      </c:pt>
                      <c:pt idx="26">
                        <c:v>5168.3</c:v>
                      </c:pt>
                      <c:pt idx="27">
                        <c:v>5176.8</c:v>
                      </c:pt>
                      <c:pt idx="28">
                        <c:v>5185.2</c:v>
                      </c:pt>
                      <c:pt idx="29">
                        <c:v>5193.7</c:v>
                      </c:pt>
                      <c:pt idx="30">
                        <c:v>5202.3</c:v>
                      </c:pt>
                      <c:pt idx="31">
                        <c:v>5211.5</c:v>
                      </c:pt>
                      <c:pt idx="32">
                        <c:v>5220.3</c:v>
                      </c:pt>
                      <c:pt idx="33">
                        <c:v>5229.1000000000004</c:v>
                      </c:pt>
                      <c:pt idx="34">
                        <c:v>5237.8999999999996</c:v>
                      </c:pt>
                      <c:pt idx="35">
                        <c:v>5246.8</c:v>
                      </c:pt>
                      <c:pt idx="36">
                        <c:v>5255.7</c:v>
                      </c:pt>
                      <c:pt idx="37">
                        <c:v>5265.3</c:v>
                      </c:pt>
                      <c:pt idx="38">
                        <c:v>5274.4</c:v>
                      </c:pt>
                      <c:pt idx="39">
                        <c:v>5283.5</c:v>
                      </c:pt>
                      <c:pt idx="40">
                        <c:v>5292.6</c:v>
                      </c:pt>
                      <c:pt idx="41">
                        <c:v>5301.8</c:v>
                      </c:pt>
                      <c:pt idx="42">
                        <c:v>5310.9</c:v>
                      </c:pt>
                      <c:pt idx="43">
                        <c:v>5320.9</c:v>
                      </c:pt>
                      <c:pt idx="44">
                        <c:v>5330.3</c:v>
                      </c:pt>
                      <c:pt idx="45">
                        <c:v>5339.8</c:v>
                      </c:pt>
                      <c:pt idx="46">
                        <c:v>5349.3</c:v>
                      </c:pt>
                      <c:pt idx="47">
                        <c:v>5358.8</c:v>
                      </c:pt>
                      <c:pt idx="48">
                        <c:v>5368.4</c:v>
                      </c:pt>
                      <c:pt idx="49">
                        <c:v>5378.8</c:v>
                      </c:pt>
                      <c:pt idx="50">
                        <c:v>5388.8</c:v>
                      </c:pt>
                      <c:pt idx="51">
                        <c:v>5398.8</c:v>
                      </c:pt>
                      <c:pt idx="52">
                        <c:v>5408.9</c:v>
                      </c:pt>
                      <c:pt idx="53">
                        <c:v>5419</c:v>
                      </c:pt>
                      <c:pt idx="54">
                        <c:v>5429.1</c:v>
                      </c:pt>
                      <c:pt idx="55">
                        <c:v>5440</c:v>
                      </c:pt>
                      <c:pt idx="56">
                        <c:v>5450.6</c:v>
                      </c:pt>
                      <c:pt idx="57">
                        <c:v>5461.1</c:v>
                      </c:pt>
                      <c:pt idx="58">
                        <c:v>5471.7</c:v>
                      </c:pt>
                      <c:pt idx="59">
                        <c:v>5482.3</c:v>
                      </c:pt>
                      <c:pt idx="60">
                        <c:v>5493</c:v>
                      </c:pt>
                      <c:pt idx="61">
                        <c:v>5504.5</c:v>
                      </c:pt>
                      <c:pt idx="62">
                        <c:v>5515.6</c:v>
                      </c:pt>
                      <c:pt idx="63">
                        <c:v>5526.7</c:v>
                      </c:pt>
                      <c:pt idx="64">
                        <c:v>5537.8</c:v>
                      </c:pt>
                      <c:pt idx="65">
                        <c:v>5548.9</c:v>
                      </c:pt>
                      <c:pt idx="66">
                        <c:v>5560.1</c:v>
                      </c:pt>
                      <c:pt idx="67">
                        <c:v>5572.2</c:v>
                      </c:pt>
                      <c:pt idx="68">
                        <c:v>5583.8</c:v>
                      </c:pt>
                      <c:pt idx="69">
                        <c:v>5595.5</c:v>
                      </c:pt>
                      <c:pt idx="70">
                        <c:v>5607.2</c:v>
                      </c:pt>
                      <c:pt idx="71">
                        <c:v>5618.9</c:v>
                      </c:pt>
                      <c:pt idx="72">
                        <c:v>5630.7</c:v>
                      </c:pt>
                      <c:pt idx="73">
                        <c:v>5643.4</c:v>
                      </c:pt>
                      <c:pt idx="74">
                        <c:v>5655.6</c:v>
                      </c:pt>
                      <c:pt idx="75">
                        <c:v>5667.7</c:v>
                      </c:pt>
                      <c:pt idx="76">
                        <c:v>5679.9</c:v>
                      </c:pt>
                      <c:pt idx="77">
                        <c:v>5692.1</c:v>
                      </c:pt>
                      <c:pt idx="78">
                        <c:v>5704.4</c:v>
                      </c:pt>
                      <c:pt idx="79">
                        <c:v>5716.7</c:v>
                      </c:pt>
                      <c:pt idx="80">
                        <c:v>5717.5</c:v>
                      </c:pt>
                      <c:pt idx="81">
                        <c:v>5743.5</c:v>
                      </c:pt>
                      <c:pt idx="82">
                        <c:v>5769.4</c:v>
                      </c:pt>
                      <c:pt idx="83">
                        <c:v>5771.2</c:v>
                      </c:pt>
                      <c:pt idx="84">
                        <c:v>5783.3</c:v>
                      </c:pt>
                      <c:pt idx="85">
                        <c:v>5795.5</c:v>
                      </c:pt>
                      <c:pt idx="86">
                        <c:v>5807.7</c:v>
                      </c:pt>
                      <c:pt idx="87">
                        <c:v>5819.9</c:v>
                      </c:pt>
                      <c:pt idx="88">
                        <c:v>5832.1</c:v>
                      </c:pt>
                      <c:pt idx="89">
                        <c:v>5845.5</c:v>
                      </c:pt>
                      <c:pt idx="90">
                        <c:v>5858.6</c:v>
                      </c:pt>
                      <c:pt idx="91">
                        <c:v>5871.7</c:v>
                      </c:pt>
                      <c:pt idx="92">
                        <c:v>5884.9</c:v>
                      </c:pt>
                      <c:pt idx="93">
                        <c:v>5898.1</c:v>
                      </c:pt>
                      <c:pt idx="94">
                        <c:v>5911.3</c:v>
                      </c:pt>
                      <c:pt idx="95">
                        <c:v>5925.7</c:v>
                      </c:pt>
                      <c:pt idx="96">
                        <c:v>5939.3</c:v>
                      </c:pt>
                      <c:pt idx="97">
                        <c:v>5952.9</c:v>
                      </c:pt>
                      <c:pt idx="98">
                        <c:v>5966.5</c:v>
                      </c:pt>
                      <c:pt idx="99">
                        <c:v>5980.2</c:v>
                      </c:pt>
                      <c:pt idx="100">
                        <c:v>5993.9</c:v>
                      </c:pt>
                      <c:pt idx="101">
                        <c:v>6008.8</c:v>
                      </c:pt>
                      <c:pt idx="102">
                        <c:v>6022.8</c:v>
                      </c:pt>
                      <c:pt idx="103">
                        <c:v>6036.9</c:v>
                      </c:pt>
                      <c:pt idx="104">
                        <c:v>6051.1</c:v>
                      </c:pt>
                      <c:pt idx="105">
                        <c:v>6065.2</c:v>
                      </c:pt>
                      <c:pt idx="106">
                        <c:v>6079.4</c:v>
                      </c:pt>
                      <c:pt idx="107">
                        <c:v>6094.8</c:v>
                      </c:pt>
                      <c:pt idx="108">
                        <c:v>6109.4</c:v>
                      </c:pt>
                      <c:pt idx="109">
                        <c:v>6124</c:v>
                      </c:pt>
                      <c:pt idx="110">
                        <c:v>6138.7</c:v>
                      </c:pt>
                      <c:pt idx="111">
                        <c:v>6153.4</c:v>
                      </c:pt>
                      <c:pt idx="112">
                        <c:v>6168.1</c:v>
                      </c:pt>
                      <c:pt idx="113">
                        <c:v>6184.1</c:v>
                      </c:pt>
                      <c:pt idx="114">
                        <c:v>6199.1</c:v>
                      </c:pt>
                      <c:pt idx="115">
                        <c:v>6214.1</c:v>
                      </c:pt>
                      <c:pt idx="116">
                        <c:v>6229.2</c:v>
                      </c:pt>
                      <c:pt idx="117">
                        <c:v>6244.4</c:v>
                      </c:pt>
                      <c:pt idx="118">
                        <c:v>6259.5</c:v>
                      </c:pt>
                      <c:pt idx="119">
                        <c:v>6275.9</c:v>
                      </c:pt>
                      <c:pt idx="120">
                        <c:v>6291.4</c:v>
                      </c:pt>
                      <c:pt idx="121">
                        <c:v>6306.9</c:v>
                      </c:pt>
                      <c:pt idx="122">
                        <c:v>6322.4</c:v>
                      </c:pt>
                      <c:pt idx="123">
                        <c:v>6338</c:v>
                      </c:pt>
                      <c:pt idx="124">
                        <c:v>6353.6</c:v>
                      </c:pt>
                      <c:pt idx="125">
                        <c:v>6370.5</c:v>
                      </c:pt>
                      <c:pt idx="126">
                        <c:v>6386.5</c:v>
                      </c:pt>
                      <c:pt idx="127">
                        <c:v>6402.5</c:v>
                      </c:pt>
                      <c:pt idx="128">
                        <c:v>6418.6</c:v>
                      </c:pt>
                      <c:pt idx="129">
                        <c:v>6434.7</c:v>
                      </c:pt>
                      <c:pt idx="130">
                        <c:v>6450.9</c:v>
                      </c:pt>
                      <c:pt idx="131">
                        <c:v>6468.2</c:v>
                      </c:pt>
                      <c:pt idx="132">
                        <c:v>6485.4</c:v>
                      </c:pt>
                      <c:pt idx="133">
                        <c:v>6502.6</c:v>
                      </c:pt>
                      <c:pt idx="134">
                        <c:v>6519.8</c:v>
                      </c:pt>
                      <c:pt idx="135">
                        <c:v>6537.1</c:v>
                      </c:pt>
                      <c:pt idx="136">
                        <c:v>6555.6</c:v>
                      </c:pt>
                      <c:pt idx="137">
                        <c:v>6572.9</c:v>
                      </c:pt>
                      <c:pt idx="138">
                        <c:v>6590.3</c:v>
                      </c:pt>
                      <c:pt idx="139">
                        <c:v>6607.8</c:v>
                      </c:pt>
                      <c:pt idx="140">
                        <c:v>6625.3</c:v>
                      </c:pt>
                      <c:pt idx="141">
                        <c:v>6644</c:v>
                      </c:pt>
                      <c:pt idx="142">
                        <c:v>6661.5</c:v>
                      </c:pt>
                      <c:pt idx="143">
                        <c:v>6679.1</c:v>
                      </c:pt>
                      <c:pt idx="144">
                        <c:v>6696.8</c:v>
                      </c:pt>
                      <c:pt idx="145">
                        <c:v>6714.5</c:v>
                      </c:pt>
                      <c:pt idx="146">
                        <c:v>6732.2</c:v>
                      </c:pt>
                      <c:pt idx="147">
                        <c:v>6733.8</c:v>
                      </c:pt>
                      <c:pt idx="148">
                        <c:v>6771.7</c:v>
                      </c:pt>
                      <c:pt idx="149">
                        <c:v>6809.6</c:v>
                      </c:pt>
                      <c:pt idx="150">
                        <c:v>6812.3</c:v>
                      </c:pt>
                      <c:pt idx="151">
                        <c:v>6832.7</c:v>
                      </c:pt>
                      <c:pt idx="152">
                        <c:v>6853</c:v>
                      </c:pt>
                      <c:pt idx="153">
                        <c:v>6873.3</c:v>
                      </c:pt>
                      <c:pt idx="154">
                        <c:v>6895.2</c:v>
                      </c:pt>
                      <c:pt idx="155">
                        <c:v>6915</c:v>
                      </c:pt>
                      <c:pt idx="156">
                        <c:v>6934.9</c:v>
                      </c:pt>
                      <c:pt idx="157">
                        <c:v>6954.7</c:v>
                      </c:pt>
                      <c:pt idx="158">
                        <c:v>6974.6</c:v>
                      </c:pt>
                      <c:pt idx="159">
                        <c:v>6994.4</c:v>
                      </c:pt>
                      <c:pt idx="160">
                        <c:v>7015.8</c:v>
                      </c:pt>
                      <c:pt idx="161">
                        <c:v>7034.6</c:v>
                      </c:pt>
                      <c:pt idx="162">
                        <c:v>7053.4</c:v>
                      </c:pt>
                      <c:pt idx="163">
                        <c:v>7072.3</c:v>
                      </c:pt>
                      <c:pt idx="164">
                        <c:v>7091.1</c:v>
                      </c:pt>
                      <c:pt idx="165">
                        <c:v>7109.9</c:v>
                      </c:pt>
                      <c:pt idx="166">
                        <c:v>7130.1</c:v>
                      </c:pt>
                      <c:pt idx="167">
                        <c:v>7151.1</c:v>
                      </c:pt>
                      <c:pt idx="168">
                        <c:v>7172.1</c:v>
                      </c:pt>
                      <c:pt idx="169">
                        <c:v>7193.1</c:v>
                      </c:pt>
                      <c:pt idx="170">
                        <c:v>7214.1</c:v>
                      </c:pt>
                      <c:pt idx="171">
                        <c:v>7776</c:v>
                      </c:pt>
                      <c:pt idx="172">
                        <c:v>7794.1</c:v>
                      </c:pt>
                      <c:pt idx="173">
                        <c:v>7812.2</c:v>
                      </c:pt>
                      <c:pt idx="174">
                        <c:v>7830.3</c:v>
                      </c:pt>
                      <c:pt idx="175">
                        <c:v>7848.4</c:v>
                      </c:pt>
                      <c:pt idx="176">
                        <c:v>7866.5</c:v>
                      </c:pt>
                      <c:pt idx="177">
                        <c:v>7886</c:v>
                      </c:pt>
                      <c:pt idx="178">
                        <c:v>7908.5</c:v>
                      </c:pt>
                      <c:pt idx="179">
                        <c:v>7930.9</c:v>
                      </c:pt>
                      <c:pt idx="180">
                        <c:v>7953.3</c:v>
                      </c:pt>
                      <c:pt idx="181">
                        <c:v>7975.7</c:v>
                      </c:pt>
                      <c:pt idx="182">
                        <c:v>7999.3</c:v>
                      </c:pt>
                      <c:pt idx="183">
                        <c:v>8028.2</c:v>
                      </c:pt>
                      <c:pt idx="184">
                        <c:v>8057.2</c:v>
                      </c:pt>
                      <c:pt idx="185">
                        <c:v>8087.7</c:v>
                      </c:pt>
                      <c:pt idx="186">
                        <c:v>8112.8</c:v>
                      </c:pt>
                      <c:pt idx="187">
                        <c:v>8137.9</c:v>
                      </c:pt>
                      <c:pt idx="188">
                        <c:v>8163.1</c:v>
                      </c:pt>
                      <c:pt idx="189">
                        <c:v>8188.2</c:v>
                      </c:pt>
                      <c:pt idx="190">
                        <c:v>8214.9</c:v>
                      </c:pt>
                      <c:pt idx="191">
                        <c:v>8239.9</c:v>
                      </c:pt>
                      <c:pt idx="192">
                        <c:v>8264.9</c:v>
                      </c:pt>
                      <c:pt idx="193">
                        <c:v>8289.9</c:v>
                      </c:pt>
                      <c:pt idx="194">
                        <c:v>8314.9</c:v>
                      </c:pt>
                      <c:pt idx="195">
                        <c:v>8341.5</c:v>
                      </c:pt>
                      <c:pt idx="196">
                        <c:v>8366.6</c:v>
                      </c:pt>
                      <c:pt idx="197">
                        <c:v>8391.7000000000007</c:v>
                      </c:pt>
                      <c:pt idx="198">
                        <c:v>8416.7999999999993</c:v>
                      </c:pt>
                      <c:pt idx="199">
                        <c:v>8441.9</c:v>
                      </c:pt>
                      <c:pt idx="200">
                        <c:v>8467.5</c:v>
                      </c:pt>
                      <c:pt idx="201">
                        <c:v>8485.4</c:v>
                      </c:pt>
                      <c:pt idx="202">
                        <c:v>8503.4</c:v>
                      </c:pt>
                      <c:pt idx="203">
                        <c:v>8505.7000000000007</c:v>
                      </c:pt>
                      <c:pt idx="204">
                        <c:v>8557.6</c:v>
                      </c:pt>
                      <c:pt idx="205">
                        <c:v>8614.7999999999993</c:v>
                      </c:pt>
                      <c:pt idx="206">
                        <c:v>8620.2000000000007</c:v>
                      </c:pt>
                      <c:pt idx="207">
                        <c:v>8812.9</c:v>
                      </c:pt>
                      <c:pt idx="208">
                        <c:v>8935.7000000000007</c:v>
                      </c:pt>
                      <c:pt idx="209">
                        <c:v>8988.7999999999993</c:v>
                      </c:pt>
                      <c:pt idx="210">
                        <c:v>9041.7999999999993</c:v>
                      </c:pt>
                      <c:pt idx="211">
                        <c:v>9094.7999999999993</c:v>
                      </c:pt>
                      <c:pt idx="212">
                        <c:v>9147.7999999999993</c:v>
                      </c:pt>
                      <c:pt idx="213">
                        <c:v>9200.7999999999993</c:v>
                      </c:pt>
                      <c:pt idx="214">
                        <c:v>9253.7999999999993</c:v>
                      </c:pt>
                      <c:pt idx="215">
                        <c:v>9306.7999999999993</c:v>
                      </c:pt>
                      <c:pt idx="216">
                        <c:v>9389.2000000000007</c:v>
                      </c:pt>
                      <c:pt idx="217">
                        <c:v>9440.1</c:v>
                      </c:pt>
                      <c:pt idx="218">
                        <c:v>9491.1</c:v>
                      </c:pt>
                      <c:pt idx="219">
                        <c:v>9542</c:v>
                      </c:pt>
                      <c:pt idx="220">
                        <c:v>9592.9</c:v>
                      </c:pt>
                      <c:pt idx="221">
                        <c:v>9643.7999999999993</c:v>
                      </c:pt>
                      <c:pt idx="222">
                        <c:v>9694.7000000000007</c:v>
                      </c:pt>
                      <c:pt idx="223">
                        <c:v>9745.6</c:v>
                      </c:pt>
                      <c:pt idx="224">
                        <c:v>9796.6</c:v>
                      </c:pt>
                      <c:pt idx="225">
                        <c:v>9847.5</c:v>
                      </c:pt>
                      <c:pt idx="226">
                        <c:v>9898.4</c:v>
                      </c:pt>
                      <c:pt idx="227">
                        <c:v>9949.2999999999993</c:v>
                      </c:pt>
                      <c:pt idx="228">
                        <c:v>10000</c:v>
                      </c:pt>
                      <c:pt idx="229">
                        <c:v>10051</c:v>
                      </c:pt>
                      <c:pt idx="230">
                        <c:v>10102</c:v>
                      </c:pt>
                      <c:pt idx="231">
                        <c:v>10164</c:v>
                      </c:pt>
                      <c:pt idx="232">
                        <c:v>10226</c:v>
                      </c:pt>
                      <c:pt idx="233">
                        <c:v>10288</c:v>
                      </c:pt>
                      <c:pt idx="234">
                        <c:v>10351</c:v>
                      </c:pt>
                      <c:pt idx="235">
                        <c:v>10397</c:v>
                      </c:pt>
                      <c:pt idx="236">
                        <c:v>10639</c:v>
                      </c:pt>
                      <c:pt idx="237">
                        <c:v>10686</c:v>
                      </c:pt>
                      <c:pt idx="238">
                        <c:v>10734</c:v>
                      </c:pt>
                      <c:pt idx="239">
                        <c:v>10785</c:v>
                      </c:pt>
                      <c:pt idx="240">
                        <c:v>10836</c:v>
                      </c:pt>
                      <c:pt idx="241">
                        <c:v>10887</c:v>
                      </c:pt>
                      <c:pt idx="242">
                        <c:v>10938</c:v>
                      </c:pt>
                      <c:pt idx="243">
                        <c:v>11020</c:v>
                      </c:pt>
                      <c:pt idx="244">
                        <c:v>11467</c:v>
                      </c:pt>
                      <c:pt idx="245">
                        <c:v>11914</c:v>
                      </c:pt>
                      <c:pt idx="246">
                        <c:v>12374</c:v>
                      </c:pt>
                      <c:pt idx="247">
                        <c:v>12698</c:v>
                      </c:pt>
                      <c:pt idx="248">
                        <c:v>13159</c:v>
                      </c:pt>
                      <c:pt idx="249">
                        <c:v>13619</c:v>
                      </c:pt>
                      <c:pt idx="250">
                        <c:v>14041</c:v>
                      </c:pt>
                      <c:pt idx="251">
                        <c:v>14463</c:v>
                      </c:pt>
                      <c:pt idx="252">
                        <c:v>14885</c:v>
                      </c:pt>
                      <c:pt idx="253">
                        <c:v>15307</c:v>
                      </c:pt>
                      <c:pt idx="254">
                        <c:v>15728</c:v>
                      </c:pt>
                      <c:pt idx="255">
                        <c:v>16150</c:v>
                      </c:pt>
                      <c:pt idx="256">
                        <c:v>16572</c:v>
                      </c:pt>
                      <c:pt idx="257">
                        <c:v>16994</c:v>
                      </c:pt>
                      <c:pt idx="258">
                        <c:v>17425</c:v>
                      </c:pt>
                      <c:pt idx="259">
                        <c:v>17865</c:v>
                      </c:pt>
                      <c:pt idx="260">
                        <c:v>18313</c:v>
                      </c:pt>
                      <c:pt idx="261">
                        <c:v>18770</c:v>
                      </c:pt>
                      <c:pt idx="262">
                        <c:v>19236</c:v>
                      </c:pt>
                      <c:pt idx="263">
                        <c:v>19684</c:v>
                      </c:pt>
                      <c:pt idx="264">
                        <c:v>20141</c:v>
                      </c:pt>
                      <c:pt idx="265">
                        <c:v>20606</c:v>
                      </c:pt>
                      <c:pt idx="266">
                        <c:v>21080</c:v>
                      </c:pt>
                      <c:pt idx="267">
                        <c:v>21563</c:v>
                      </c:pt>
                      <c:pt idx="268">
                        <c:v>22054</c:v>
                      </c:pt>
                      <c:pt idx="269">
                        <c:v>22554</c:v>
                      </c:pt>
                      <c:pt idx="270">
                        <c:v>23036</c:v>
                      </c:pt>
                      <c:pt idx="271">
                        <c:v>23517</c:v>
                      </c:pt>
                      <c:pt idx="272">
                        <c:v>23998</c:v>
                      </c:pt>
                      <c:pt idx="273">
                        <c:v>24479</c:v>
                      </c:pt>
                      <c:pt idx="274">
                        <c:v>24960</c:v>
                      </c:pt>
                      <c:pt idx="275">
                        <c:v>25441</c:v>
                      </c:pt>
                      <c:pt idx="276">
                        <c:v>25923</c:v>
                      </c:pt>
                      <c:pt idx="277">
                        <c:v>26404</c:v>
                      </c:pt>
                      <c:pt idx="278">
                        <c:v>26927</c:v>
                      </c:pt>
                      <c:pt idx="279">
                        <c:v>27451</c:v>
                      </c:pt>
                      <c:pt idx="280">
                        <c:v>27975</c:v>
                      </c:pt>
                      <c:pt idx="281">
                        <c:v>28498</c:v>
                      </c:pt>
                      <c:pt idx="282">
                        <c:v>29022</c:v>
                      </c:pt>
                      <c:pt idx="283">
                        <c:v>29545</c:v>
                      </c:pt>
                      <c:pt idx="284">
                        <c:v>30069</c:v>
                      </c:pt>
                      <c:pt idx="285">
                        <c:v>30592</c:v>
                      </c:pt>
                      <c:pt idx="286">
                        <c:v>31116</c:v>
                      </c:pt>
                      <c:pt idx="287">
                        <c:v>31639</c:v>
                      </c:pt>
                      <c:pt idx="288">
                        <c:v>32163</c:v>
                      </c:pt>
                      <c:pt idx="289">
                        <c:v>32687</c:v>
                      </c:pt>
                      <c:pt idx="290">
                        <c:v>33210</c:v>
                      </c:pt>
                      <c:pt idx="291">
                        <c:v>33734</c:v>
                      </c:pt>
                      <c:pt idx="292">
                        <c:v>34257</c:v>
                      </c:pt>
                      <c:pt idx="293">
                        <c:v>34781</c:v>
                      </c:pt>
                      <c:pt idx="294">
                        <c:v>35304</c:v>
                      </c:pt>
                      <c:pt idx="295">
                        <c:v>35828</c:v>
                      </c:pt>
                      <c:pt idx="296">
                        <c:v>36325</c:v>
                      </c:pt>
                      <c:pt idx="297">
                        <c:v>36822</c:v>
                      </c:pt>
                      <c:pt idx="298">
                        <c:v>37320</c:v>
                      </c:pt>
                      <c:pt idx="299">
                        <c:v>37817</c:v>
                      </c:pt>
                      <c:pt idx="300">
                        <c:v>38314</c:v>
                      </c:pt>
                      <c:pt idx="301">
                        <c:v>38811</c:v>
                      </c:pt>
                      <c:pt idx="302">
                        <c:v>39309</c:v>
                      </c:pt>
                      <c:pt idx="303">
                        <c:v>39863</c:v>
                      </c:pt>
                      <c:pt idx="304">
                        <c:v>40417</c:v>
                      </c:pt>
                      <c:pt idx="305">
                        <c:v>40971</c:v>
                      </c:pt>
                      <c:pt idx="306">
                        <c:v>41525</c:v>
                      </c:pt>
                      <c:pt idx="307">
                        <c:v>42080</c:v>
                      </c:pt>
                      <c:pt idx="308">
                        <c:v>42634</c:v>
                      </c:pt>
                      <c:pt idx="309">
                        <c:v>43188</c:v>
                      </c:pt>
                      <c:pt idx="310">
                        <c:v>43655</c:v>
                      </c:pt>
                      <c:pt idx="311">
                        <c:v>44122</c:v>
                      </c:pt>
                      <c:pt idx="312">
                        <c:v>44589</c:v>
                      </c:pt>
                      <c:pt idx="313">
                        <c:v>45056</c:v>
                      </c:pt>
                      <c:pt idx="314">
                        <c:v>45524</c:v>
                      </c:pt>
                      <c:pt idx="315">
                        <c:v>45991</c:v>
                      </c:pt>
                      <c:pt idx="316">
                        <c:v>46458</c:v>
                      </c:pt>
                      <c:pt idx="317">
                        <c:v>46772</c:v>
                      </c:pt>
                      <c:pt idx="318">
                        <c:v>47087</c:v>
                      </c:pt>
                      <c:pt idx="319">
                        <c:v>47143</c:v>
                      </c:pt>
                      <c:pt idx="320">
                        <c:v>47199</c:v>
                      </c:pt>
                      <c:pt idx="321">
                        <c:v>47255</c:v>
                      </c:pt>
                      <c:pt idx="322">
                        <c:v>47311</c:v>
                      </c:pt>
                      <c:pt idx="323">
                        <c:v>47367</c:v>
                      </c:pt>
                      <c:pt idx="324">
                        <c:v>47422</c:v>
                      </c:pt>
                      <c:pt idx="325">
                        <c:v>47478</c:v>
                      </c:pt>
                      <c:pt idx="326">
                        <c:v>47534</c:v>
                      </c:pt>
                      <c:pt idx="327">
                        <c:v>47590</c:v>
                      </c:pt>
                      <c:pt idx="328">
                        <c:v>47646</c:v>
                      </c:pt>
                      <c:pt idx="329">
                        <c:v>47758</c:v>
                      </c:pt>
                      <c:pt idx="330">
                        <c:v>47814</c:v>
                      </c:pt>
                      <c:pt idx="331">
                        <c:v>47870</c:v>
                      </c:pt>
                      <c:pt idx="332">
                        <c:v>47926</c:v>
                      </c:pt>
                      <c:pt idx="333">
                        <c:v>47982</c:v>
                      </c:pt>
                      <c:pt idx="334">
                        <c:v>48037</c:v>
                      </c:pt>
                      <c:pt idx="335">
                        <c:v>48093</c:v>
                      </c:pt>
                      <c:pt idx="336">
                        <c:v>48149</c:v>
                      </c:pt>
                      <c:pt idx="337">
                        <c:v>48205</c:v>
                      </c:pt>
                      <c:pt idx="338">
                        <c:v>48261</c:v>
                      </c:pt>
                      <c:pt idx="339">
                        <c:v>48317</c:v>
                      </c:pt>
                      <c:pt idx="340">
                        <c:v>48371</c:v>
                      </c:pt>
                      <c:pt idx="341">
                        <c:v>48425</c:v>
                      </c:pt>
                      <c:pt idx="342">
                        <c:v>48480</c:v>
                      </c:pt>
                      <c:pt idx="343">
                        <c:v>48534</c:v>
                      </c:pt>
                      <c:pt idx="344">
                        <c:v>48588</c:v>
                      </c:pt>
                      <c:pt idx="345">
                        <c:v>48642</c:v>
                      </c:pt>
                      <c:pt idx="346">
                        <c:v>48696</c:v>
                      </c:pt>
                      <c:pt idx="347">
                        <c:v>48750</c:v>
                      </c:pt>
                      <c:pt idx="348">
                        <c:v>48805</c:v>
                      </c:pt>
                      <c:pt idx="349">
                        <c:v>48859</c:v>
                      </c:pt>
                      <c:pt idx="350">
                        <c:v>48913</c:v>
                      </c:pt>
                      <c:pt idx="351">
                        <c:v>48967</c:v>
                      </c:pt>
                      <c:pt idx="352">
                        <c:v>49021</c:v>
                      </c:pt>
                      <c:pt idx="353">
                        <c:v>49075</c:v>
                      </c:pt>
                      <c:pt idx="354">
                        <c:v>49130</c:v>
                      </c:pt>
                      <c:pt idx="355">
                        <c:v>49184</c:v>
                      </c:pt>
                      <c:pt idx="356">
                        <c:v>49238</c:v>
                      </c:pt>
                      <c:pt idx="357">
                        <c:v>49292</c:v>
                      </c:pt>
                      <c:pt idx="358">
                        <c:v>49346</c:v>
                      </c:pt>
                      <c:pt idx="359">
                        <c:v>49401</c:v>
                      </c:pt>
                      <c:pt idx="360">
                        <c:v>49455</c:v>
                      </c:pt>
                      <c:pt idx="361">
                        <c:v>49509</c:v>
                      </c:pt>
                      <c:pt idx="362">
                        <c:v>49563</c:v>
                      </c:pt>
                      <c:pt idx="363">
                        <c:v>49617</c:v>
                      </c:pt>
                      <c:pt idx="364">
                        <c:v>49671</c:v>
                      </c:pt>
                      <c:pt idx="365">
                        <c:v>49726</c:v>
                      </c:pt>
                      <c:pt idx="366">
                        <c:v>49780</c:v>
                      </c:pt>
                      <c:pt idx="367">
                        <c:v>49834</c:v>
                      </c:pt>
                      <c:pt idx="368">
                        <c:v>49888</c:v>
                      </c:pt>
                      <c:pt idx="369">
                        <c:v>49942</c:v>
                      </c:pt>
                      <c:pt idx="370">
                        <c:v>49996</c:v>
                      </c:pt>
                      <c:pt idx="371">
                        <c:v>50051</c:v>
                      </c:pt>
                      <c:pt idx="372">
                        <c:v>50119</c:v>
                      </c:pt>
                      <c:pt idx="373">
                        <c:v>50187</c:v>
                      </c:pt>
                      <c:pt idx="374">
                        <c:v>50255</c:v>
                      </c:pt>
                      <c:pt idx="375">
                        <c:v>50323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'Verification foundation load'!$A$121:$A$496</c15:sqref>
                        </c15:formulaRef>
                      </c:ext>
                    </c:extLst>
                    <c:numCache>
                      <c:formatCode>0.000</c:formatCode>
                      <c:ptCount val="376"/>
                      <c:pt idx="0">
                        <c:v>105.81</c:v>
                      </c:pt>
                      <c:pt idx="1">
                        <c:v>105.68</c:v>
                      </c:pt>
                      <c:pt idx="2">
                        <c:v>105.58</c:v>
                      </c:pt>
                      <c:pt idx="3">
                        <c:v>105.48</c:v>
                      </c:pt>
                      <c:pt idx="4">
                        <c:v>105.1</c:v>
                      </c:pt>
                      <c:pt idx="5">
                        <c:v>104.72</c:v>
                      </c:pt>
                      <c:pt idx="6">
                        <c:v>104.69</c:v>
                      </c:pt>
                      <c:pt idx="7">
                        <c:v>104.61</c:v>
                      </c:pt>
                      <c:pt idx="8">
                        <c:v>104.52</c:v>
                      </c:pt>
                      <c:pt idx="9">
                        <c:v>104.49</c:v>
                      </c:pt>
                      <c:pt idx="10">
                        <c:v>103.965</c:v>
                      </c:pt>
                      <c:pt idx="11">
                        <c:v>103.44</c:v>
                      </c:pt>
                      <c:pt idx="12">
                        <c:v>102.91500000000001</c:v>
                      </c:pt>
                      <c:pt idx="13">
                        <c:v>102.39</c:v>
                      </c:pt>
                      <c:pt idx="14">
                        <c:v>101.93</c:v>
                      </c:pt>
                      <c:pt idx="15">
                        <c:v>101.47</c:v>
                      </c:pt>
                      <c:pt idx="16">
                        <c:v>101.01</c:v>
                      </c:pt>
                      <c:pt idx="17">
                        <c:v>100.55</c:v>
                      </c:pt>
                      <c:pt idx="18">
                        <c:v>100.09</c:v>
                      </c:pt>
                      <c:pt idx="19">
                        <c:v>99.63</c:v>
                      </c:pt>
                      <c:pt idx="20">
                        <c:v>99.171666666700006</c:v>
                      </c:pt>
                      <c:pt idx="21">
                        <c:v>98.7133333333</c:v>
                      </c:pt>
                      <c:pt idx="22">
                        <c:v>98.254999999999995</c:v>
                      </c:pt>
                      <c:pt idx="23">
                        <c:v>97.796666666700006</c:v>
                      </c:pt>
                      <c:pt idx="24">
                        <c:v>97.3383333333</c:v>
                      </c:pt>
                      <c:pt idx="25">
                        <c:v>96.88</c:v>
                      </c:pt>
                      <c:pt idx="26">
                        <c:v>96.421666666700006</c:v>
                      </c:pt>
                      <c:pt idx="27">
                        <c:v>95.9633333333</c:v>
                      </c:pt>
                      <c:pt idx="28">
                        <c:v>95.504999999999995</c:v>
                      </c:pt>
                      <c:pt idx="29">
                        <c:v>95.046666666700006</c:v>
                      </c:pt>
                      <c:pt idx="30">
                        <c:v>94.5883333333</c:v>
                      </c:pt>
                      <c:pt idx="31">
                        <c:v>94.13</c:v>
                      </c:pt>
                      <c:pt idx="32">
                        <c:v>93.671666666700006</c:v>
                      </c:pt>
                      <c:pt idx="33">
                        <c:v>93.2133333333</c:v>
                      </c:pt>
                      <c:pt idx="34">
                        <c:v>92.754999999999995</c:v>
                      </c:pt>
                      <c:pt idx="35">
                        <c:v>92.296666666700006</c:v>
                      </c:pt>
                      <c:pt idx="36">
                        <c:v>91.8383333333</c:v>
                      </c:pt>
                      <c:pt idx="37">
                        <c:v>91.38</c:v>
                      </c:pt>
                      <c:pt idx="38">
                        <c:v>90.923333333299993</c:v>
                      </c:pt>
                      <c:pt idx="39">
                        <c:v>90.466666666699993</c:v>
                      </c:pt>
                      <c:pt idx="40">
                        <c:v>90.01</c:v>
                      </c:pt>
                      <c:pt idx="41">
                        <c:v>89.553333333300003</c:v>
                      </c:pt>
                      <c:pt idx="42">
                        <c:v>89.096666666700003</c:v>
                      </c:pt>
                      <c:pt idx="43">
                        <c:v>88.64</c:v>
                      </c:pt>
                      <c:pt idx="44">
                        <c:v>88.183333333299998</c:v>
                      </c:pt>
                      <c:pt idx="45">
                        <c:v>87.726666666699998</c:v>
                      </c:pt>
                      <c:pt idx="46">
                        <c:v>87.27</c:v>
                      </c:pt>
                      <c:pt idx="47">
                        <c:v>86.813333333299994</c:v>
                      </c:pt>
                      <c:pt idx="48">
                        <c:v>86.356666666699994</c:v>
                      </c:pt>
                      <c:pt idx="49">
                        <c:v>85.9</c:v>
                      </c:pt>
                      <c:pt idx="50">
                        <c:v>85.443333333300004</c:v>
                      </c:pt>
                      <c:pt idx="51">
                        <c:v>84.986666666700003</c:v>
                      </c:pt>
                      <c:pt idx="52">
                        <c:v>84.53</c:v>
                      </c:pt>
                      <c:pt idx="53">
                        <c:v>84.073333333299999</c:v>
                      </c:pt>
                      <c:pt idx="54">
                        <c:v>83.616666666699999</c:v>
                      </c:pt>
                      <c:pt idx="55">
                        <c:v>83.16</c:v>
                      </c:pt>
                      <c:pt idx="56">
                        <c:v>82.704999999999998</c:v>
                      </c:pt>
                      <c:pt idx="57">
                        <c:v>82.25</c:v>
                      </c:pt>
                      <c:pt idx="58">
                        <c:v>81.795000000000002</c:v>
                      </c:pt>
                      <c:pt idx="59">
                        <c:v>81.34</c:v>
                      </c:pt>
                      <c:pt idx="60">
                        <c:v>80.885000000000005</c:v>
                      </c:pt>
                      <c:pt idx="61">
                        <c:v>80.430000000000007</c:v>
                      </c:pt>
                      <c:pt idx="62">
                        <c:v>79.974999999999994</c:v>
                      </c:pt>
                      <c:pt idx="63">
                        <c:v>79.52</c:v>
                      </c:pt>
                      <c:pt idx="64">
                        <c:v>79.064999999999998</c:v>
                      </c:pt>
                      <c:pt idx="65">
                        <c:v>78.61</c:v>
                      </c:pt>
                      <c:pt idx="66">
                        <c:v>78.155000000000001</c:v>
                      </c:pt>
                      <c:pt idx="67">
                        <c:v>77.7</c:v>
                      </c:pt>
                      <c:pt idx="68">
                        <c:v>77.245000000000005</c:v>
                      </c:pt>
                      <c:pt idx="69">
                        <c:v>76.790000000000006</c:v>
                      </c:pt>
                      <c:pt idx="70">
                        <c:v>76.334999999999994</c:v>
                      </c:pt>
                      <c:pt idx="71">
                        <c:v>75.88</c:v>
                      </c:pt>
                      <c:pt idx="72">
                        <c:v>75.424999999999997</c:v>
                      </c:pt>
                      <c:pt idx="73">
                        <c:v>74.97</c:v>
                      </c:pt>
                      <c:pt idx="74">
                        <c:v>74.516666666700004</c:v>
                      </c:pt>
                      <c:pt idx="75">
                        <c:v>74.063333333299994</c:v>
                      </c:pt>
                      <c:pt idx="76">
                        <c:v>73.61</c:v>
                      </c:pt>
                      <c:pt idx="77">
                        <c:v>73.156666666700005</c:v>
                      </c:pt>
                      <c:pt idx="78">
                        <c:v>72.703333333299994</c:v>
                      </c:pt>
                      <c:pt idx="79">
                        <c:v>72.25</c:v>
                      </c:pt>
                      <c:pt idx="80">
                        <c:v>72.22</c:v>
                      </c:pt>
                      <c:pt idx="81">
                        <c:v>72.13</c:v>
                      </c:pt>
                      <c:pt idx="82">
                        <c:v>72.040000000000006</c:v>
                      </c:pt>
                      <c:pt idx="83">
                        <c:v>72.010000000000005</c:v>
                      </c:pt>
                      <c:pt idx="84">
                        <c:v>71.576666666700007</c:v>
                      </c:pt>
                      <c:pt idx="85">
                        <c:v>71.143333333300006</c:v>
                      </c:pt>
                      <c:pt idx="86">
                        <c:v>70.709999999999994</c:v>
                      </c:pt>
                      <c:pt idx="87">
                        <c:v>70.276666666699995</c:v>
                      </c:pt>
                      <c:pt idx="88">
                        <c:v>69.843333333299995</c:v>
                      </c:pt>
                      <c:pt idx="89">
                        <c:v>69.41</c:v>
                      </c:pt>
                      <c:pt idx="90">
                        <c:v>68.959999999999994</c:v>
                      </c:pt>
                      <c:pt idx="91">
                        <c:v>68.510000000000005</c:v>
                      </c:pt>
                      <c:pt idx="92">
                        <c:v>68.06</c:v>
                      </c:pt>
                      <c:pt idx="93">
                        <c:v>67.61</c:v>
                      </c:pt>
                      <c:pt idx="94">
                        <c:v>67.16</c:v>
                      </c:pt>
                      <c:pt idx="95">
                        <c:v>66.709999999999994</c:v>
                      </c:pt>
                      <c:pt idx="96">
                        <c:v>66.261666666699995</c:v>
                      </c:pt>
                      <c:pt idx="97">
                        <c:v>65.813333333299994</c:v>
                      </c:pt>
                      <c:pt idx="98">
                        <c:v>65.364999999999995</c:v>
                      </c:pt>
                      <c:pt idx="99">
                        <c:v>64.916666666699996</c:v>
                      </c:pt>
                      <c:pt idx="100">
                        <c:v>64.468333333299995</c:v>
                      </c:pt>
                      <c:pt idx="101">
                        <c:v>64.02</c:v>
                      </c:pt>
                      <c:pt idx="102">
                        <c:v>63.573333333299999</c:v>
                      </c:pt>
                      <c:pt idx="103">
                        <c:v>63.126666666699997</c:v>
                      </c:pt>
                      <c:pt idx="104">
                        <c:v>62.68</c:v>
                      </c:pt>
                      <c:pt idx="105">
                        <c:v>62.233333333300003</c:v>
                      </c:pt>
                      <c:pt idx="106">
                        <c:v>61.7866666667</c:v>
                      </c:pt>
                      <c:pt idx="107">
                        <c:v>61.34</c:v>
                      </c:pt>
                      <c:pt idx="108">
                        <c:v>60.891666666699997</c:v>
                      </c:pt>
                      <c:pt idx="109">
                        <c:v>60.443333333299996</c:v>
                      </c:pt>
                      <c:pt idx="110">
                        <c:v>59.994999999999997</c:v>
                      </c:pt>
                      <c:pt idx="111">
                        <c:v>59.546666666699998</c:v>
                      </c:pt>
                      <c:pt idx="112">
                        <c:v>59.098333333299998</c:v>
                      </c:pt>
                      <c:pt idx="113">
                        <c:v>58.65</c:v>
                      </c:pt>
                      <c:pt idx="114">
                        <c:v>58.203333333300002</c:v>
                      </c:pt>
                      <c:pt idx="115">
                        <c:v>57.756666666699999</c:v>
                      </c:pt>
                      <c:pt idx="116">
                        <c:v>57.31</c:v>
                      </c:pt>
                      <c:pt idx="117">
                        <c:v>56.863333333299998</c:v>
                      </c:pt>
                      <c:pt idx="118">
                        <c:v>56.416666666700003</c:v>
                      </c:pt>
                      <c:pt idx="119">
                        <c:v>55.97</c:v>
                      </c:pt>
                      <c:pt idx="120">
                        <c:v>55.524999999999999</c:v>
                      </c:pt>
                      <c:pt idx="121">
                        <c:v>55.08</c:v>
                      </c:pt>
                      <c:pt idx="122">
                        <c:v>54.634999999999998</c:v>
                      </c:pt>
                      <c:pt idx="123">
                        <c:v>54.19</c:v>
                      </c:pt>
                      <c:pt idx="124">
                        <c:v>53.744999999999997</c:v>
                      </c:pt>
                      <c:pt idx="125">
                        <c:v>53.3</c:v>
                      </c:pt>
                      <c:pt idx="126">
                        <c:v>52.8533333333</c:v>
                      </c:pt>
                      <c:pt idx="127">
                        <c:v>52.406666666699998</c:v>
                      </c:pt>
                      <c:pt idx="128">
                        <c:v>51.96</c:v>
                      </c:pt>
                      <c:pt idx="129">
                        <c:v>51.513333333299997</c:v>
                      </c:pt>
                      <c:pt idx="130">
                        <c:v>51.066666666700002</c:v>
                      </c:pt>
                      <c:pt idx="131">
                        <c:v>50.62</c:v>
                      </c:pt>
                      <c:pt idx="132">
                        <c:v>50.154000000000003</c:v>
                      </c:pt>
                      <c:pt idx="133">
                        <c:v>49.688000000000002</c:v>
                      </c:pt>
                      <c:pt idx="134">
                        <c:v>49.222000000000001</c:v>
                      </c:pt>
                      <c:pt idx="135">
                        <c:v>48.756</c:v>
                      </c:pt>
                      <c:pt idx="136">
                        <c:v>48.29</c:v>
                      </c:pt>
                      <c:pt idx="137">
                        <c:v>47.83</c:v>
                      </c:pt>
                      <c:pt idx="138">
                        <c:v>47.37</c:v>
                      </c:pt>
                      <c:pt idx="139">
                        <c:v>46.91</c:v>
                      </c:pt>
                      <c:pt idx="140">
                        <c:v>46.45</c:v>
                      </c:pt>
                      <c:pt idx="141">
                        <c:v>45.99</c:v>
                      </c:pt>
                      <c:pt idx="142">
                        <c:v>45.536000000000001</c:v>
                      </c:pt>
                      <c:pt idx="143">
                        <c:v>45.082000000000001</c:v>
                      </c:pt>
                      <c:pt idx="144">
                        <c:v>44.628</c:v>
                      </c:pt>
                      <c:pt idx="145">
                        <c:v>44.173999999999999</c:v>
                      </c:pt>
                      <c:pt idx="146">
                        <c:v>43.72</c:v>
                      </c:pt>
                      <c:pt idx="147">
                        <c:v>43.68</c:v>
                      </c:pt>
                      <c:pt idx="148">
                        <c:v>43.57</c:v>
                      </c:pt>
                      <c:pt idx="149">
                        <c:v>43.46</c:v>
                      </c:pt>
                      <c:pt idx="150">
                        <c:v>43.42</c:v>
                      </c:pt>
                      <c:pt idx="151">
                        <c:v>42.92</c:v>
                      </c:pt>
                      <c:pt idx="152">
                        <c:v>42.42</c:v>
                      </c:pt>
                      <c:pt idx="153">
                        <c:v>41.92</c:v>
                      </c:pt>
                      <c:pt idx="154">
                        <c:v>41.42</c:v>
                      </c:pt>
                      <c:pt idx="155">
                        <c:v>40.931666666700004</c:v>
                      </c:pt>
                      <c:pt idx="156">
                        <c:v>40.443333333299996</c:v>
                      </c:pt>
                      <c:pt idx="157">
                        <c:v>39.954999999999998</c:v>
                      </c:pt>
                      <c:pt idx="158">
                        <c:v>39.4666666667</c:v>
                      </c:pt>
                      <c:pt idx="159">
                        <c:v>38.9783333333</c:v>
                      </c:pt>
                      <c:pt idx="160">
                        <c:v>38.49</c:v>
                      </c:pt>
                      <c:pt idx="161">
                        <c:v>38.026666666700002</c:v>
                      </c:pt>
                      <c:pt idx="162">
                        <c:v>37.563333333300001</c:v>
                      </c:pt>
                      <c:pt idx="163">
                        <c:v>37.1</c:v>
                      </c:pt>
                      <c:pt idx="164">
                        <c:v>36.636666666700002</c:v>
                      </c:pt>
                      <c:pt idx="165">
                        <c:v>36.1733333333</c:v>
                      </c:pt>
                      <c:pt idx="166">
                        <c:v>35.71</c:v>
                      </c:pt>
                      <c:pt idx="167">
                        <c:v>35.194000000000003</c:v>
                      </c:pt>
                      <c:pt idx="168">
                        <c:v>34.677999999999997</c:v>
                      </c:pt>
                      <c:pt idx="169">
                        <c:v>34.161999999999999</c:v>
                      </c:pt>
                      <c:pt idx="170">
                        <c:v>33.646000000000001</c:v>
                      </c:pt>
                      <c:pt idx="171">
                        <c:v>33.130000000000003</c:v>
                      </c:pt>
                      <c:pt idx="172">
                        <c:v>32.693333333299996</c:v>
                      </c:pt>
                      <c:pt idx="173">
                        <c:v>32.256666666699999</c:v>
                      </c:pt>
                      <c:pt idx="174">
                        <c:v>31.82</c:v>
                      </c:pt>
                      <c:pt idx="175">
                        <c:v>31.383333333300001</c:v>
                      </c:pt>
                      <c:pt idx="176">
                        <c:v>30.946666666700001</c:v>
                      </c:pt>
                      <c:pt idx="177">
                        <c:v>30.51</c:v>
                      </c:pt>
                      <c:pt idx="178">
                        <c:v>29.998000000000001</c:v>
                      </c:pt>
                      <c:pt idx="179">
                        <c:v>29.486000000000001</c:v>
                      </c:pt>
                      <c:pt idx="180">
                        <c:v>28.974</c:v>
                      </c:pt>
                      <c:pt idx="181">
                        <c:v>28.462</c:v>
                      </c:pt>
                      <c:pt idx="182">
                        <c:v>27.95</c:v>
                      </c:pt>
                      <c:pt idx="183">
                        <c:v>27.45</c:v>
                      </c:pt>
                      <c:pt idx="184">
                        <c:v>26.95</c:v>
                      </c:pt>
                      <c:pt idx="185">
                        <c:v>26.45</c:v>
                      </c:pt>
                      <c:pt idx="186">
                        <c:v>26.015999999999998</c:v>
                      </c:pt>
                      <c:pt idx="187">
                        <c:v>25.582000000000001</c:v>
                      </c:pt>
                      <c:pt idx="188">
                        <c:v>25.148</c:v>
                      </c:pt>
                      <c:pt idx="189">
                        <c:v>24.713999999999999</c:v>
                      </c:pt>
                      <c:pt idx="190">
                        <c:v>24.28</c:v>
                      </c:pt>
                      <c:pt idx="191">
                        <c:v>23.847999999999999</c:v>
                      </c:pt>
                      <c:pt idx="192">
                        <c:v>23.416</c:v>
                      </c:pt>
                      <c:pt idx="193">
                        <c:v>22.984000000000002</c:v>
                      </c:pt>
                      <c:pt idx="194">
                        <c:v>22.552</c:v>
                      </c:pt>
                      <c:pt idx="195">
                        <c:v>22.12</c:v>
                      </c:pt>
                      <c:pt idx="196">
                        <c:v>21.686</c:v>
                      </c:pt>
                      <c:pt idx="197">
                        <c:v>21.251999999999999</c:v>
                      </c:pt>
                      <c:pt idx="198">
                        <c:v>20.818000000000001</c:v>
                      </c:pt>
                      <c:pt idx="199">
                        <c:v>20.384</c:v>
                      </c:pt>
                      <c:pt idx="200">
                        <c:v>19.95</c:v>
                      </c:pt>
                      <c:pt idx="201">
                        <c:v>19.64</c:v>
                      </c:pt>
                      <c:pt idx="202">
                        <c:v>19.329999999999998</c:v>
                      </c:pt>
                      <c:pt idx="203">
                        <c:v>19.29</c:v>
                      </c:pt>
                      <c:pt idx="204">
                        <c:v>19.149999999999999</c:v>
                      </c:pt>
                      <c:pt idx="205">
                        <c:v>18.975000000000001</c:v>
                      </c:pt>
                      <c:pt idx="206">
                        <c:v>18.925000000000001</c:v>
                      </c:pt>
                      <c:pt idx="207">
                        <c:v>18.5</c:v>
                      </c:pt>
                      <c:pt idx="208">
                        <c:v>17.95</c:v>
                      </c:pt>
                      <c:pt idx="209">
                        <c:v>17.456250000000001</c:v>
                      </c:pt>
                      <c:pt idx="210">
                        <c:v>16.962499999999999</c:v>
                      </c:pt>
                      <c:pt idx="211">
                        <c:v>16.46875</c:v>
                      </c:pt>
                      <c:pt idx="212">
                        <c:v>15.975</c:v>
                      </c:pt>
                      <c:pt idx="213">
                        <c:v>15.481249999999999</c:v>
                      </c:pt>
                      <c:pt idx="214">
                        <c:v>14.987500000000001</c:v>
                      </c:pt>
                      <c:pt idx="215">
                        <c:v>14.49375</c:v>
                      </c:pt>
                      <c:pt idx="216">
                        <c:v>14</c:v>
                      </c:pt>
                      <c:pt idx="217">
                        <c:v>13.525714285699999</c:v>
                      </c:pt>
                      <c:pt idx="218">
                        <c:v>13.051428571400001</c:v>
                      </c:pt>
                      <c:pt idx="219">
                        <c:v>12.5771428571</c:v>
                      </c:pt>
                      <c:pt idx="220">
                        <c:v>12.1028571429</c:v>
                      </c:pt>
                      <c:pt idx="221">
                        <c:v>11.628571428600001</c:v>
                      </c:pt>
                      <c:pt idx="222">
                        <c:v>11.1542857143</c:v>
                      </c:pt>
                      <c:pt idx="223">
                        <c:v>10.68</c:v>
                      </c:pt>
                      <c:pt idx="224">
                        <c:v>10.205714285699999</c:v>
                      </c:pt>
                      <c:pt idx="225">
                        <c:v>9.7314285714299995</c:v>
                      </c:pt>
                      <c:pt idx="226">
                        <c:v>9.2571428571399998</c:v>
                      </c:pt>
                      <c:pt idx="227">
                        <c:v>8.7828571428599993</c:v>
                      </c:pt>
                      <c:pt idx="228">
                        <c:v>8.3085714285699996</c:v>
                      </c:pt>
                      <c:pt idx="229">
                        <c:v>7.83428571429</c:v>
                      </c:pt>
                      <c:pt idx="230">
                        <c:v>7.36</c:v>
                      </c:pt>
                      <c:pt idx="231">
                        <c:v>6.86</c:v>
                      </c:pt>
                      <c:pt idx="232">
                        <c:v>6.36</c:v>
                      </c:pt>
                      <c:pt idx="233">
                        <c:v>5.86</c:v>
                      </c:pt>
                      <c:pt idx="234">
                        <c:v>5.36</c:v>
                      </c:pt>
                      <c:pt idx="235">
                        <c:v>4.93</c:v>
                      </c:pt>
                      <c:pt idx="236">
                        <c:v>4.5</c:v>
                      </c:pt>
                      <c:pt idx="237">
                        <c:v>4.0599999999999996</c:v>
                      </c:pt>
                      <c:pt idx="238">
                        <c:v>3.62</c:v>
                      </c:pt>
                      <c:pt idx="239">
                        <c:v>3.145</c:v>
                      </c:pt>
                      <c:pt idx="240">
                        <c:v>2.67</c:v>
                      </c:pt>
                      <c:pt idx="241">
                        <c:v>2.1949999999999998</c:v>
                      </c:pt>
                      <c:pt idx="242">
                        <c:v>1.72</c:v>
                      </c:pt>
                      <c:pt idx="243">
                        <c:v>1.62</c:v>
                      </c:pt>
                      <c:pt idx="244">
                        <c:v>1.08</c:v>
                      </c:pt>
                      <c:pt idx="245">
                        <c:v>0.54</c:v>
                      </c:pt>
                      <c:pt idx="246">
                        <c:v>0</c:v>
                      </c:pt>
                      <c:pt idx="247">
                        <c:v>-0.38</c:v>
                      </c:pt>
                      <c:pt idx="248">
                        <c:v>-0.92</c:v>
                      </c:pt>
                      <c:pt idx="249">
                        <c:v>-1.46</c:v>
                      </c:pt>
                      <c:pt idx="250">
                        <c:v>-1.9657142857100001</c:v>
                      </c:pt>
                      <c:pt idx="251">
                        <c:v>-2.4714285714300002</c:v>
                      </c:pt>
                      <c:pt idx="252">
                        <c:v>-2.97714285714</c:v>
                      </c:pt>
                      <c:pt idx="253">
                        <c:v>-3.4828571428599999</c:v>
                      </c:pt>
                      <c:pt idx="254">
                        <c:v>-3.9885714285699998</c:v>
                      </c:pt>
                      <c:pt idx="255">
                        <c:v>-4.4942857142900001</c:v>
                      </c:pt>
                      <c:pt idx="256">
                        <c:v>-5</c:v>
                      </c:pt>
                      <c:pt idx="257">
                        <c:v>-5.5</c:v>
                      </c:pt>
                      <c:pt idx="258">
                        <c:v>-6</c:v>
                      </c:pt>
                      <c:pt idx="259">
                        <c:v>-6.5</c:v>
                      </c:pt>
                      <c:pt idx="260">
                        <c:v>-7</c:v>
                      </c:pt>
                      <c:pt idx="261">
                        <c:v>-7.5</c:v>
                      </c:pt>
                      <c:pt idx="262">
                        <c:v>-8</c:v>
                      </c:pt>
                      <c:pt idx="263">
                        <c:v>-8.4778571428599996</c:v>
                      </c:pt>
                      <c:pt idx="264">
                        <c:v>-8.9557142857100001</c:v>
                      </c:pt>
                      <c:pt idx="265">
                        <c:v>-9.4335714285699996</c:v>
                      </c:pt>
                      <c:pt idx="266">
                        <c:v>-9.9114285714299992</c:v>
                      </c:pt>
                      <c:pt idx="267">
                        <c:v>-10.3892857143</c:v>
                      </c:pt>
                      <c:pt idx="268">
                        <c:v>-10.867142857099999</c:v>
                      </c:pt>
                      <c:pt idx="269">
                        <c:v>-11.345000000000001</c:v>
                      </c:pt>
                      <c:pt idx="270">
                        <c:v>-11.801875000000001</c:v>
                      </c:pt>
                      <c:pt idx="271">
                        <c:v>-12.258749999999999</c:v>
                      </c:pt>
                      <c:pt idx="272">
                        <c:v>-12.715624999999999</c:v>
                      </c:pt>
                      <c:pt idx="273">
                        <c:v>-13.172499999999999</c:v>
                      </c:pt>
                      <c:pt idx="274">
                        <c:v>-13.629375</c:v>
                      </c:pt>
                      <c:pt idx="275">
                        <c:v>-14.08625</c:v>
                      </c:pt>
                      <c:pt idx="276">
                        <c:v>-14.543125</c:v>
                      </c:pt>
                      <c:pt idx="277">
                        <c:v>-15</c:v>
                      </c:pt>
                      <c:pt idx="278">
                        <c:v>-15.5</c:v>
                      </c:pt>
                      <c:pt idx="279">
                        <c:v>-16</c:v>
                      </c:pt>
                      <c:pt idx="280">
                        <c:v>-16.5</c:v>
                      </c:pt>
                      <c:pt idx="281">
                        <c:v>-17</c:v>
                      </c:pt>
                      <c:pt idx="282">
                        <c:v>-17.5</c:v>
                      </c:pt>
                      <c:pt idx="283">
                        <c:v>-18</c:v>
                      </c:pt>
                      <c:pt idx="284">
                        <c:v>-18.5</c:v>
                      </c:pt>
                      <c:pt idx="285">
                        <c:v>-19</c:v>
                      </c:pt>
                      <c:pt idx="286">
                        <c:v>-19.5</c:v>
                      </c:pt>
                      <c:pt idx="287">
                        <c:v>-20</c:v>
                      </c:pt>
                      <c:pt idx="288">
                        <c:v>-20.5</c:v>
                      </c:pt>
                      <c:pt idx="289">
                        <c:v>-21</c:v>
                      </c:pt>
                      <c:pt idx="290">
                        <c:v>-21.5</c:v>
                      </c:pt>
                      <c:pt idx="291">
                        <c:v>-22</c:v>
                      </c:pt>
                      <c:pt idx="292">
                        <c:v>-22.5</c:v>
                      </c:pt>
                      <c:pt idx="293">
                        <c:v>-23</c:v>
                      </c:pt>
                      <c:pt idx="294">
                        <c:v>-23.5</c:v>
                      </c:pt>
                      <c:pt idx="295">
                        <c:v>-24</c:v>
                      </c:pt>
                      <c:pt idx="296">
                        <c:v>-24.471428571400001</c:v>
                      </c:pt>
                      <c:pt idx="297">
                        <c:v>-24.942857142899999</c:v>
                      </c:pt>
                      <c:pt idx="298">
                        <c:v>-25.4142857143</c:v>
                      </c:pt>
                      <c:pt idx="299">
                        <c:v>-25.885714285700001</c:v>
                      </c:pt>
                      <c:pt idx="300">
                        <c:v>-26.357142857100001</c:v>
                      </c:pt>
                      <c:pt idx="301">
                        <c:v>-26.8285714286</c:v>
                      </c:pt>
                      <c:pt idx="302">
                        <c:v>-27.3</c:v>
                      </c:pt>
                      <c:pt idx="303">
                        <c:v>-27.814285714299999</c:v>
                      </c:pt>
                      <c:pt idx="304">
                        <c:v>-28.3285714286</c:v>
                      </c:pt>
                      <c:pt idx="305">
                        <c:v>-28.842857142900002</c:v>
                      </c:pt>
                      <c:pt idx="306">
                        <c:v>-29.357142857100001</c:v>
                      </c:pt>
                      <c:pt idx="307">
                        <c:v>-29.871428571399999</c:v>
                      </c:pt>
                      <c:pt idx="308">
                        <c:v>-30.385714285700001</c:v>
                      </c:pt>
                      <c:pt idx="309">
                        <c:v>-30.9</c:v>
                      </c:pt>
                      <c:pt idx="310">
                        <c:v>-31.342857142900002</c:v>
                      </c:pt>
                      <c:pt idx="311">
                        <c:v>-31.785714285699999</c:v>
                      </c:pt>
                      <c:pt idx="312">
                        <c:v>-32.228571428599999</c:v>
                      </c:pt>
                      <c:pt idx="313">
                        <c:v>-32.6714285714</c:v>
                      </c:pt>
                      <c:pt idx="314">
                        <c:v>-33.114285714300003</c:v>
                      </c:pt>
                      <c:pt idx="315">
                        <c:v>-33.557142857099997</c:v>
                      </c:pt>
                      <c:pt idx="316">
                        <c:v>-34</c:v>
                      </c:pt>
                      <c:pt idx="317">
                        <c:v>-34.299999999999997</c:v>
                      </c:pt>
                      <c:pt idx="318">
                        <c:v>-34.6</c:v>
                      </c:pt>
                      <c:pt idx="319">
                        <c:v>-35.1</c:v>
                      </c:pt>
                      <c:pt idx="320">
                        <c:v>-35.6</c:v>
                      </c:pt>
                      <c:pt idx="321">
                        <c:v>-36.1</c:v>
                      </c:pt>
                      <c:pt idx="322">
                        <c:v>-36.6</c:v>
                      </c:pt>
                      <c:pt idx="323">
                        <c:v>-37.1</c:v>
                      </c:pt>
                      <c:pt idx="324">
                        <c:v>-37.6</c:v>
                      </c:pt>
                      <c:pt idx="325">
                        <c:v>-38.1</c:v>
                      </c:pt>
                      <c:pt idx="326">
                        <c:v>-38.6</c:v>
                      </c:pt>
                      <c:pt idx="327">
                        <c:v>-39.1</c:v>
                      </c:pt>
                      <c:pt idx="328">
                        <c:v>-39.6</c:v>
                      </c:pt>
                      <c:pt idx="329">
                        <c:v>-40.6</c:v>
                      </c:pt>
                      <c:pt idx="330">
                        <c:v>-41.1</c:v>
                      </c:pt>
                      <c:pt idx="331">
                        <c:v>-41.6</c:v>
                      </c:pt>
                      <c:pt idx="332">
                        <c:v>-42.1</c:v>
                      </c:pt>
                      <c:pt idx="333">
                        <c:v>-42.6</c:v>
                      </c:pt>
                      <c:pt idx="334">
                        <c:v>-43.1</c:v>
                      </c:pt>
                      <c:pt idx="335">
                        <c:v>-43.6</c:v>
                      </c:pt>
                      <c:pt idx="336">
                        <c:v>-44.1</c:v>
                      </c:pt>
                      <c:pt idx="337">
                        <c:v>-44.6</c:v>
                      </c:pt>
                      <c:pt idx="338">
                        <c:v>-45.1</c:v>
                      </c:pt>
                      <c:pt idx="339">
                        <c:v>-45.6</c:v>
                      </c:pt>
                      <c:pt idx="340">
                        <c:v>-46.092187500000001</c:v>
                      </c:pt>
                      <c:pt idx="341">
                        <c:v>-46.584375000000001</c:v>
                      </c:pt>
                      <c:pt idx="342">
                        <c:v>-47.076562500000001</c:v>
                      </c:pt>
                      <c:pt idx="343">
                        <c:v>-47.568750000000001</c:v>
                      </c:pt>
                      <c:pt idx="344">
                        <c:v>-48.060937500000001</c:v>
                      </c:pt>
                      <c:pt idx="345">
                        <c:v>-48.553125000000001</c:v>
                      </c:pt>
                      <c:pt idx="346">
                        <c:v>-49.045312500000001</c:v>
                      </c:pt>
                      <c:pt idx="347">
                        <c:v>-49.537500000000001</c:v>
                      </c:pt>
                      <c:pt idx="348">
                        <c:v>-50.029687500000001</c:v>
                      </c:pt>
                      <c:pt idx="349">
                        <c:v>-50.521875000000001</c:v>
                      </c:pt>
                      <c:pt idx="350">
                        <c:v>-51.014062500000001</c:v>
                      </c:pt>
                      <c:pt idx="351">
                        <c:v>-51.506250000000001</c:v>
                      </c:pt>
                      <c:pt idx="352">
                        <c:v>-51.998437500000001</c:v>
                      </c:pt>
                      <c:pt idx="353">
                        <c:v>-52.490625000000001</c:v>
                      </c:pt>
                      <c:pt idx="354">
                        <c:v>-52.982812500000001</c:v>
                      </c:pt>
                      <c:pt idx="355">
                        <c:v>-53.475000000000001</c:v>
                      </c:pt>
                      <c:pt idx="356">
                        <c:v>-53.967187500000001</c:v>
                      </c:pt>
                      <c:pt idx="357">
                        <c:v>-54.459375000000001</c:v>
                      </c:pt>
                      <c:pt idx="358">
                        <c:v>-54.951562500000001</c:v>
                      </c:pt>
                      <c:pt idx="359">
                        <c:v>-55.443750000000001</c:v>
                      </c:pt>
                      <c:pt idx="360">
                        <c:v>-55.935937500000001</c:v>
                      </c:pt>
                      <c:pt idx="361">
                        <c:v>-56.428125000000001</c:v>
                      </c:pt>
                      <c:pt idx="362">
                        <c:v>-56.920312500000001</c:v>
                      </c:pt>
                      <c:pt idx="363">
                        <c:v>-57.412500000000001</c:v>
                      </c:pt>
                      <c:pt idx="364">
                        <c:v>-57.904687500000001</c:v>
                      </c:pt>
                      <c:pt idx="365">
                        <c:v>-58.396875000000001</c:v>
                      </c:pt>
                      <c:pt idx="366">
                        <c:v>-58.889062500000001</c:v>
                      </c:pt>
                      <c:pt idx="367">
                        <c:v>-59.381250000000001</c:v>
                      </c:pt>
                      <c:pt idx="368">
                        <c:v>-59.873437500000001</c:v>
                      </c:pt>
                      <c:pt idx="369">
                        <c:v>-60.365625000000001</c:v>
                      </c:pt>
                      <c:pt idx="370">
                        <c:v>-60.857812500000001</c:v>
                      </c:pt>
                      <c:pt idx="371">
                        <c:v>-61.35</c:v>
                      </c:pt>
                      <c:pt idx="372">
                        <c:v>-61.85</c:v>
                      </c:pt>
                      <c:pt idx="373">
                        <c:v>-62.35</c:v>
                      </c:pt>
                      <c:pt idx="374">
                        <c:v>-62.85</c:v>
                      </c:pt>
                      <c:pt idx="375">
                        <c:v>-63.35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BC1-4CA7-8707-3FA963826F28}"/>
                  </c:ext>
                </c:extLst>
              </c15:ser>
            </c15:filteredScatterSeries>
          </c:ext>
        </c:extLst>
      </c:scatterChart>
      <c:valAx>
        <c:axId val="669729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Load</a:t>
                </a:r>
              </a:p>
            </c:rich>
          </c:tx>
          <c:layout>
            <c:manualLayout>
              <c:xMode val="edge"/>
              <c:yMode val="edge"/>
              <c:x val="0.43763447219312174"/>
              <c:y val="0.877795730735970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Height (m)</a:t>
                </a:r>
              </a:p>
            </c:rich>
          </c:tx>
          <c:layout>
            <c:manualLayout>
              <c:xMode val="edge"/>
              <c:yMode val="edge"/>
              <c:x val="4.4086039674225266E-2"/>
              <c:y val="0.4307010756603401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669729176"/>
        <c:crosses val="autoZero"/>
        <c:crossBetween val="midCat"/>
        <c:minorUnit val="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307273787028029"/>
          <c:y val="0.93468067923588116"/>
          <c:w val="0.66060090550083306"/>
          <c:h val="6.531932076411889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0.98425196850393704" l="0.74803149606299213" r="0.74803149606299213" t="0.98425196850393704" header="0.51181102362204722" footer="0.51181102362204722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 sz="1400" b="1"/>
              <a:t>Total load in cross-section for windfarm 2, foundation 'WD 34.6m / PD 28.75m'</a:t>
            </a:r>
          </a:p>
        </c:rich>
      </c:tx>
      <c:layout>
        <c:manualLayout>
          <c:xMode val="edge"/>
          <c:yMode val="edge"/>
          <c:x val="0.12492773446702189"/>
          <c:y val="2.01513374657954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18283013662166"/>
          <c:y val="0.1281671249010565"/>
          <c:w val="0.66021522708103031"/>
          <c:h val="0.73025454885485674"/>
        </c:manualLayout>
      </c:layout>
      <c:scatterChart>
        <c:scatterStyle val="smoothMarker"/>
        <c:varyColors val="0"/>
        <c:ser>
          <c:idx val="0"/>
          <c:order val="0"/>
          <c:tx>
            <c:v>Theoretical Mb [kNm]</c:v>
          </c:tx>
          <c:marker>
            <c:symbol val="none"/>
          </c:marker>
          <c:xVal>
            <c:numRef>
              <c:f>'Wind farm 2 Loads'!$F$11:$F$78</c:f>
              <c:numCache>
                <c:formatCode>0.000</c:formatCode>
                <c:ptCount val="68"/>
                <c:pt idx="0">
                  <c:v>0</c:v>
                </c:pt>
                <c:pt idx="1">
                  <c:v>1622.5015332421885</c:v>
                </c:pt>
                <c:pt idx="3">
                  <c:v>0</c:v>
                </c:pt>
                <c:pt idx="4">
                  <c:v>1.2386718749627471E-2</c:v>
                </c:pt>
                <c:pt idx="5">
                  <c:v>0.51129742708107917</c:v>
                </c:pt>
                <c:pt idx="7">
                  <c:v>0</c:v>
                </c:pt>
                <c:pt idx="8">
                  <c:v>9.4737480466591667E-3</c:v>
                </c:pt>
                <c:pt idx="9">
                  <c:v>1.4860617186874151E-2</c:v>
                </c:pt>
                <c:pt idx="10">
                  <c:v>3.171444445310847</c:v>
                </c:pt>
                <c:pt idx="19">
                  <c:v>0</c:v>
                </c:pt>
                <c:pt idx="20">
                  <c:v>10.906513693358676</c:v>
                </c:pt>
                <c:pt idx="21">
                  <c:v>32.790552953775638</c:v>
                </c:pt>
                <c:pt idx="22">
                  <c:v>33.09387793814944</c:v>
                </c:pt>
                <c:pt idx="23">
                  <c:v>34.012004992834456</c:v>
                </c:pt>
                <c:pt idx="24">
                  <c:v>34.94236019986392</c:v>
                </c:pt>
                <c:pt idx="25">
                  <c:v>35.255195969397086</c:v>
                </c:pt>
                <c:pt idx="26">
                  <c:v>67.556843899080832</c:v>
                </c:pt>
                <c:pt idx="27">
                  <c:v>112.07991719986195</c:v>
                </c:pt>
                <c:pt idx="28">
                  <c:v>167.74170612954967</c:v>
                </c:pt>
                <c:pt idx="29">
                  <c:v>234.59805673371599</c:v>
                </c:pt>
                <c:pt idx="30">
                  <c:v>313.32882927408247</c:v>
                </c:pt>
                <c:pt idx="31">
                  <c:v>403.52913213866526</c:v>
                </c:pt>
                <c:pt idx="32">
                  <c:v>505.2468909140573</c:v>
                </c:pt>
                <c:pt idx="33">
                  <c:v>619.42297086978544</c:v>
                </c:pt>
                <c:pt idx="34">
                  <c:v>728.66007508072664</c:v>
                </c:pt>
                <c:pt idx="35">
                  <c:v>845.71004351822432</c:v>
                </c:pt>
                <c:pt idx="36">
                  <c:v>970.32579503579677</c:v>
                </c:pt>
                <c:pt idx="37">
                  <c:v>972.60331886392282</c:v>
                </c:pt>
                <c:pt idx="38">
                  <c:v>978.88114766274941</c:v>
                </c:pt>
                <c:pt idx="39">
                  <c:v>985.18044592642173</c:v>
                </c:pt>
                <c:pt idx="40">
                  <c:v>987.47642284830272</c:v>
                </c:pt>
                <c:pt idx="41">
                  <c:v>1105.8949142545505</c:v>
                </c:pt>
                <c:pt idx="42">
                  <c:v>1292.1930567565014</c:v>
                </c:pt>
                <c:pt idx="43">
                  <c:v>1483.0364785924362</c:v>
                </c:pt>
                <c:pt idx="44">
                  <c:v>1672.4189296080626</c:v>
                </c:pt>
                <c:pt idx="45">
                  <c:v>1876.8261864934791</c:v>
                </c:pt>
                <c:pt idx="46">
                  <c:v>2088.3229264934821</c:v>
                </c:pt>
                <c:pt idx="47">
                  <c:v>2217.6572343059843</c:v>
                </c:pt>
                <c:pt idx="48">
                  <c:v>2411.8381602200461</c:v>
                </c:pt>
                <c:pt idx="49">
                  <c:v>2613.4358134700465</c:v>
                </c:pt>
                <c:pt idx="50">
                  <c:v>2824.3168389934835</c:v>
                </c:pt>
                <c:pt idx="51">
                  <c:v>2886.1057851809796</c:v>
                </c:pt>
                <c:pt idx="52">
                  <c:v>2890.1156297434782</c:v>
                </c:pt>
                <c:pt idx="53">
                  <c:v>2904.1779457122229</c:v>
                </c:pt>
                <c:pt idx="54">
                  <c:v>2921.8074656731542</c:v>
                </c:pt>
                <c:pt idx="55">
                  <c:v>2926.8544689348764</c:v>
                </c:pt>
                <c:pt idx="56">
                  <c:v>4198.1381676230594</c:v>
                </c:pt>
                <c:pt idx="57">
                  <c:v>4456.1694040781967</c:v>
                </c:pt>
                <c:pt idx="58">
                  <c:v>5139.2194808100667</c:v>
                </c:pt>
                <c:pt idx="59">
                  <c:v>5510.3507380985466</c:v>
                </c:pt>
                <c:pt idx="60">
                  <c:v>6223.5178234991281</c:v>
                </c:pt>
                <c:pt idx="61">
                  <c:v>6875.896709431825</c:v>
                </c:pt>
                <c:pt idx="62">
                  <c:v>8155.1558339134363</c:v>
                </c:pt>
                <c:pt idx="63">
                  <c:v>9810.1141099414162</c:v>
                </c:pt>
                <c:pt idx="64">
                  <c:v>15769.250767739475</c:v>
                </c:pt>
                <c:pt idx="65">
                  <c:v>18405.670173844381</c:v>
                </c:pt>
                <c:pt idx="66">
                  <c:v>22438.156415910984</c:v>
                </c:pt>
                <c:pt idx="67">
                  <c:v>27375.914659865412</c:v>
                </c:pt>
              </c:numCache>
            </c:numRef>
          </c:xVal>
          <c:yVal>
            <c:numRef>
              <c:f>'Wind farm 2 Loads'!$D$11:$D$78</c:f>
              <c:numCache>
                <c:formatCode>0.0</c:formatCode>
                <c:ptCount val="68"/>
                <c:pt idx="0">
                  <c:v>108.9</c:v>
                </c:pt>
                <c:pt idx="1">
                  <c:v>105.81</c:v>
                </c:pt>
                <c:pt idx="3">
                  <c:v>105.58</c:v>
                </c:pt>
                <c:pt idx="4">
                  <c:v>105.48</c:v>
                </c:pt>
                <c:pt idx="5">
                  <c:v>104.72</c:v>
                </c:pt>
                <c:pt idx="7">
                  <c:v>104.61</c:v>
                </c:pt>
                <c:pt idx="8">
                  <c:v>104.52</c:v>
                </c:pt>
                <c:pt idx="9">
                  <c:v>104.49</c:v>
                </c:pt>
                <c:pt idx="10">
                  <c:v>102.39</c:v>
                </c:pt>
                <c:pt idx="19">
                  <c:v>77.7</c:v>
                </c:pt>
                <c:pt idx="20">
                  <c:v>74.97</c:v>
                </c:pt>
                <c:pt idx="21">
                  <c:v>72.25</c:v>
                </c:pt>
                <c:pt idx="22">
                  <c:v>72.22</c:v>
                </c:pt>
                <c:pt idx="23">
                  <c:v>72.13</c:v>
                </c:pt>
                <c:pt idx="24">
                  <c:v>72.040000000000006</c:v>
                </c:pt>
                <c:pt idx="25">
                  <c:v>72.010000000000005</c:v>
                </c:pt>
                <c:pt idx="26">
                  <c:v>69.41</c:v>
                </c:pt>
                <c:pt idx="27">
                  <c:v>66.709999999999994</c:v>
                </c:pt>
                <c:pt idx="28">
                  <c:v>64.02</c:v>
                </c:pt>
                <c:pt idx="29">
                  <c:v>61.34</c:v>
                </c:pt>
                <c:pt idx="30">
                  <c:v>58.65</c:v>
                </c:pt>
                <c:pt idx="31">
                  <c:v>55.97</c:v>
                </c:pt>
                <c:pt idx="32">
                  <c:v>53.3</c:v>
                </c:pt>
                <c:pt idx="33">
                  <c:v>50.62</c:v>
                </c:pt>
                <c:pt idx="34">
                  <c:v>48.29</c:v>
                </c:pt>
                <c:pt idx="35">
                  <c:v>45.99</c:v>
                </c:pt>
                <c:pt idx="36">
                  <c:v>43.72</c:v>
                </c:pt>
                <c:pt idx="37">
                  <c:v>43.68</c:v>
                </c:pt>
                <c:pt idx="38">
                  <c:v>43.57</c:v>
                </c:pt>
                <c:pt idx="39">
                  <c:v>43.46</c:v>
                </c:pt>
                <c:pt idx="40">
                  <c:v>43.42</c:v>
                </c:pt>
                <c:pt idx="41">
                  <c:v>41.42</c:v>
                </c:pt>
                <c:pt idx="42">
                  <c:v>38.49</c:v>
                </c:pt>
                <c:pt idx="43">
                  <c:v>35.71</c:v>
                </c:pt>
                <c:pt idx="44">
                  <c:v>33.130000000000003</c:v>
                </c:pt>
                <c:pt idx="45">
                  <c:v>30.51</c:v>
                </c:pt>
                <c:pt idx="46">
                  <c:v>27.95</c:v>
                </c:pt>
                <c:pt idx="47">
                  <c:v>26.45</c:v>
                </c:pt>
                <c:pt idx="48">
                  <c:v>24.28</c:v>
                </c:pt>
                <c:pt idx="49">
                  <c:v>22.12</c:v>
                </c:pt>
                <c:pt idx="50">
                  <c:v>19.95</c:v>
                </c:pt>
                <c:pt idx="51">
                  <c:v>19.329999999999998</c:v>
                </c:pt>
                <c:pt idx="52">
                  <c:v>19.29</c:v>
                </c:pt>
                <c:pt idx="53">
                  <c:v>19.149999999999999</c:v>
                </c:pt>
                <c:pt idx="54">
                  <c:v>18.975000000000001</c:v>
                </c:pt>
                <c:pt idx="55">
                  <c:v>18.925000000000001</c:v>
                </c:pt>
                <c:pt idx="56">
                  <c:v>7.36</c:v>
                </c:pt>
                <c:pt idx="57">
                  <c:v>5.36</c:v>
                </c:pt>
                <c:pt idx="58">
                  <c:v>0.54</c:v>
                </c:pt>
                <c:pt idx="59">
                  <c:v>-1.46</c:v>
                </c:pt>
                <c:pt idx="60">
                  <c:v>-5</c:v>
                </c:pt>
                <c:pt idx="61">
                  <c:v>-8</c:v>
                </c:pt>
                <c:pt idx="62">
                  <c:v>-11.345000000000001</c:v>
                </c:pt>
                <c:pt idx="63">
                  <c:v>-15</c:v>
                </c:pt>
                <c:pt idx="64">
                  <c:v>-24</c:v>
                </c:pt>
                <c:pt idx="65">
                  <c:v>-27.3</c:v>
                </c:pt>
                <c:pt idx="66">
                  <c:v>-30.9</c:v>
                </c:pt>
                <c:pt idx="67">
                  <c:v>-34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6F-4C7C-878D-9F125DAADFF1}"/>
            </c:ext>
          </c:extLst>
        </c:ser>
        <c:ser>
          <c:idx val="3"/>
          <c:order val="3"/>
          <c:tx>
            <c:v>FEM Mb [kNm]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'Verification foundation load'!$D$121:$D$496</c:f>
              <c:numCache>
                <c:formatCode>0.00</c:formatCode>
                <c:ptCount val="376"/>
                <c:pt idx="0">
                  <c:v>-2403.3000000000002</c:v>
                </c:pt>
                <c:pt idx="1">
                  <c:v>-2330.1</c:v>
                </c:pt>
                <c:pt idx="2">
                  <c:v>-2273.8000000000002</c:v>
                </c:pt>
                <c:pt idx="3">
                  <c:v>-2217.4</c:v>
                </c:pt>
                <c:pt idx="4">
                  <c:v>-2002.9</c:v>
                </c:pt>
                <c:pt idx="5">
                  <c:v>-1788.3</c:v>
                </c:pt>
                <c:pt idx="6">
                  <c:v>-1771.4</c:v>
                </c:pt>
                <c:pt idx="7">
                  <c:v>-1726.2</c:v>
                </c:pt>
                <c:pt idx="8">
                  <c:v>-1675.3</c:v>
                </c:pt>
                <c:pt idx="9">
                  <c:v>-1658.3</c:v>
                </c:pt>
                <c:pt idx="10">
                  <c:v>-1360.6</c:v>
                </c:pt>
                <c:pt idx="11">
                  <c:v>-1062.8</c:v>
                </c:pt>
                <c:pt idx="12">
                  <c:v>-764.97</c:v>
                </c:pt>
                <c:pt idx="13">
                  <c:v>-467.08</c:v>
                </c:pt>
                <c:pt idx="14">
                  <c:v>-204.6</c:v>
                </c:pt>
                <c:pt idx="15">
                  <c:v>57.91</c:v>
                </c:pt>
                <c:pt idx="16">
                  <c:v>320.45</c:v>
                </c:pt>
                <c:pt idx="17">
                  <c:v>583.02</c:v>
                </c:pt>
                <c:pt idx="18">
                  <c:v>845.62</c:v>
                </c:pt>
                <c:pt idx="19">
                  <c:v>1108.2</c:v>
                </c:pt>
                <c:pt idx="20">
                  <c:v>1372.5</c:v>
                </c:pt>
                <c:pt idx="21">
                  <c:v>1636.7</c:v>
                </c:pt>
                <c:pt idx="22">
                  <c:v>1901</c:v>
                </c:pt>
                <c:pt idx="23">
                  <c:v>2165.3000000000002</c:v>
                </c:pt>
                <c:pt idx="24">
                  <c:v>2429.6</c:v>
                </c:pt>
                <c:pt idx="25">
                  <c:v>2693.9</c:v>
                </c:pt>
                <c:pt idx="26">
                  <c:v>2959.8</c:v>
                </c:pt>
                <c:pt idx="27">
                  <c:v>3225.8</c:v>
                </c:pt>
                <c:pt idx="28">
                  <c:v>3491.8</c:v>
                </c:pt>
                <c:pt idx="29">
                  <c:v>3757.8</c:v>
                </c:pt>
                <c:pt idx="30">
                  <c:v>4023.8</c:v>
                </c:pt>
                <c:pt idx="31">
                  <c:v>4289.8</c:v>
                </c:pt>
                <c:pt idx="32">
                  <c:v>4557.3999999999996</c:v>
                </c:pt>
                <c:pt idx="33">
                  <c:v>4825.1000000000004</c:v>
                </c:pt>
                <c:pt idx="34">
                  <c:v>5092.7</c:v>
                </c:pt>
                <c:pt idx="35">
                  <c:v>5360.4</c:v>
                </c:pt>
                <c:pt idx="36">
                  <c:v>5628</c:v>
                </c:pt>
                <c:pt idx="37">
                  <c:v>5895.7</c:v>
                </c:pt>
                <c:pt idx="38">
                  <c:v>6164</c:v>
                </c:pt>
                <c:pt idx="39">
                  <c:v>6432.4</c:v>
                </c:pt>
                <c:pt idx="40">
                  <c:v>6700.7</c:v>
                </c:pt>
                <c:pt idx="41">
                  <c:v>6969</c:v>
                </c:pt>
                <c:pt idx="42">
                  <c:v>7237.3</c:v>
                </c:pt>
                <c:pt idx="43">
                  <c:v>7505.6</c:v>
                </c:pt>
                <c:pt idx="44">
                  <c:v>7775.6</c:v>
                </c:pt>
                <c:pt idx="45">
                  <c:v>8045.6</c:v>
                </c:pt>
                <c:pt idx="46">
                  <c:v>8315.6</c:v>
                </c:pt>
                <c:pt idx="47">
                  <c:v>8585.5</c:v>
                </c:pt>
                <c:pt idx="48">
                  <c:v>8855.4</c:v>
                </c:pt>
                <c:pt idx="49">
                  <c:v>9125.2999999999993</c:v>
                </c:pt>
                <c:pt idx="50">
                  <c:v>9397</c:v>
                </c:pt>
                <c:pt idx="51">
                  <c:v>9668.6</c:v>
                </c:pt>
                <c:pt idx="52">
                  <c:v>9940.2000000000007</c:v>
                </c:pt>
                <c:pt idx="53">
                  <c:v>10212</c:v>
                </c:pt>
                <c:pt idx="54">
                  <c:v>10483</c:v>
                </c:pt>
                <c:pt idx="55">
                  <c:v>10755</c:v>
                </c:pt>
                <c:pt idx="56">
                  <c:v>11027</c:v>
                </c:pt>
                <c:pt idx="57">
                  <c:v>11299</c:v>
                </c:pt>
                <c:pt idx="58">
                  <c:v>11572</c:v>
                </c:pt>
                <c:pt idx="59">
                  <c:v>11844</c:v>
                </c:pt>
                <c:pt idx="60">
                  <c:v>12116</c:v>
                </c:pt>
                <c:pt idx="61">
                  <c:v>12388</c:v>
                </c:pt>
                <c:pt idx="62">
                  <c:v>12662</c:v>
                </c:pt>
                <c:pt idx="63">
                  <c:v>12936</c:v>
                </c:pt>
                <c:pt idx="64">
                  <c:v>13210</c:v>
                </c:pt>
                <c:pt idx="65">
                  <c:v>13484</c:v>
                </c:pt>
                <c:pt idx="66">
                  <c:v>13757</c:v>
                </c:pt>
                <c:pt idx="67">
                  <c:v>14031</c:v>
                </c:pt>
                <c:pt idx="68">
                  <c:v>14307</c:v>
                </c:pt>
                <c:pt idx="69">
                  <c:v>14582</c:v>
                </c:pt>
                <c:pt idx="70">
                  <c:v>14858</c:v>
                </c:pt>
                <c:pt idx="71">
                  <c:v>15133</c:v>
                </c:pt>
                <c:pt idx="72">
                  <c:v>15409</c:v>
                </c:pt>
                <c:pt idx="73">
                  <c:v>15684</c:v>
                </c:pt>
                <c:pt idx="74">
                  <c:v>15960</c:v>
                </c:pt>
                <c:pt idx="75">
                  <c:v>16237</c:v>
                </c:pt>
                <c:pt idx="76">
                  <c:v>16513</c:v>
                </c:pt>
                <c:pt idx="77">
                  <c:v>16789</c:v>
                </c:pt>
                <c:pt idx="78">
                  <c:v>17065</c:v>
                </c:pt>
                <c:pt idx="79">
                  <c:v>17341</c:v>
                </c:pt>
                <c:pt idx="80">
                  <c:v>17359</c:v>
                </c:pt>
                <c:pt idx="81">
                  <c:v>17414</c:v>
                </c:pt>
                <c:pt idx="82">
                  <c:v>17469</c:v>
                </c:pt>
                <c:pt idx="83">
                  <c:v>17488</c:v>
                </c:pt>
                <c:pt idx="84">
                  <c:v>17754</c:v>
                </c:pt>
                <c:pt idx="85">
                  <c:v>18019</c:v>
                </c:pt>
                <c:pt idx="86">
                  <c:v>18285</c:v>
                </c:pt>
                <c:pt idx="87">
                  <c:v>18551</c:v>
                </c:pt>
                <c:pt idx="88">
                  <c:v>18817</c:v>
                </c:pt>
                <c:pt idx="89">
                  <c:v>19083</c:v>
                </c:pt>
                <c:pt idx="90">
                  <c:v>19360</c:v>
                </c:pt>
                <c:pt idx="91">
                  <c:v>19638</c:v>
                </c:pt>
                <c:pt idx="92">
                  <c:v>19916</c:v>
                </c:pt>
                <c:pt idx="93">
                  <c:v>20193</c:v>
                </c:pt>
                <c:pt idx="94">
                  <c:v>20471</c:v>
                </c:pt>
                <c:pt idx="95">
                  <c:v>20749</c:v>
                </c:pt>
                <c:pt idx="96">
                  <c:v>21027</c:v>
                </c:pt>
                <c:pt idx="97">
                  <c:v>21305</c:v>
                </c:pt>
                <c:pt idx="98">
                  <c:v>21584</c:v>
                </c:pt>
                <c:pt idx="99">
                  <c:v>21862</c:v>
                </c:pt>
                <c:pt idx="100">
                  <c:v>22140</c:v>
                </c:pt>
                <c:pt idx="101">
                  <c:v>22419</c:v>
                </c:pt>
                <c:pt idx="102">
                  <c:v>22698</c:v>
                </c:pt>
                <c:pt idx="103">
                  <c:v>22977</c:v>
                </c:pt>
                <c:pt idx="104">
                  <c:v>23256</c:v>
                </c:pt>
                <c:pt idx="105">
                  <c:v>23535</c:v>
                </c:pt>
                <c:pt idx="106">
                  <c:v>23814</c:v>
                </c:pt>
                <c:pt idx="107">
                  <c:v>24092</c:v>
                </c:pt>
                <c:pt idx="108">
                  <c:v>24374</c:v>
                </c:pt>
                <c:pt idx="109">
                  <c:v>24656</c:v>
                </c:pt>
                <c:pt idx="110">
                  <c:v>24938</c:v>
                </c:pt>
                <c:pt idx="111">
                  <c:v>25220</c:v>
                </c:pt>
                <c:pt idx="112">
                  <c:v>25501</c:v>
                </c:pt>
                <c:pt idx="113">
                  <c:v>25783</c:v>
                </c:pt>
                <c:pt idx="114">
                  <c:v>26065</c:v>
                </c:pt>
                <c:pt idx="115">
                  <c:v>26348</c:v>
                </c:pt>
                <c:pt idx="116">
                  <c:v>26630</c:v>
                </c:pt>
                <c:pt idx="117">
                  <c:v>26913</c:v>
                </c:pt>
                <c:pt idx="118">
                  <c:v>27195</c:v>
                </c:pt>
                <c:pt idx="119">
                  <c:v>27477</c:v>
                </c:pt>
                <c:pt idx="120">
                  <c:v>27761</c:v>
                </c:pt>
                <c:pt idx="121">
                  <c:v>28044</c:v>
                </c:pt>
                <c:pt idx="122">
                  <c:v>28327</c:v>
                </c:pt>
                <c:pt idx="123">
                  <c:v>28610</c:v>
                </c:pt>
                <c:pt idx="124">
                  <c:v>28893</c:v>
                </c:pt>
                <c:pt idx="125">
                  <c:v>29176</c:v>
                </c:pt>
                <c:pt idx="126">
                  <c:v>29462</c:v>
                </c:pt>
                <c:pt idx="127">
                  <c:v>29748</c:v>
                </c:pt>
                <c:pt idx="128">
                  <c:v>30034</c:v>
                </c:pt>
                <c:pt idx="129">
                  <c:v>30320</c:v>
                </c:pt>
                <c:pt idx="130">
                  <c:v>30606</c:v>
                </c:pt>
                <c:pt idx="131">
                  <c:v>30892</c:v>
                </c:pt>
                <c:pt idx="132">
                  <c:v>31192</c:v>
                </c:pt>
                <c:pt idx="133">
                  <c:v>31492</c:v>
                </c:pt>
                <c:pt idx="134">
                  <c:v>31792</c:v>
                </c:pt>
                <c:pt idx="135">
                  <c:v>32092</c:v>
                </c:pt>
                <c:pt idx="136">
                  <c:v>32392</c:v>
                </c:pt>
                <c:pt idx="137">
                  <c:v>32690</c:v>
                </c:pt>
                <c:pt idx="138">
                  <c:v>32988</c:v>
                </c:pt>
                <c:pt idx="139">
                  <c:v>33286</c:v>
                </c:pt>
                <c:pt idx="140">
                  <c:v>33583</c:v>
                </c:pt>
                <c:pt idx="141">
                  <c:v>33881</c:v>
                </c:pt>
                <c:pt idx="142">
                  <c:v>34177</c:v>
                </c:pt>
                <c:pt idx="143">
                  <c:v>34472</c:v>
                </c:pt>
                <c:pt idx="144">
                  <c:v>34768</c:v>
                </c:pt>
                <c:pt idx="145">
                  <c:v>35063</c:v>
                </c:pt>
                <c:pt idx="146">
                  <c:v>35359</c:v>
                </c:pt>
                <c:pt idx="147">
                  <c:v>35385</c:v>
                </c:pt>
                <c:pt idx="148">
                  <c:v>35457</c:v>
                </c:pt>
                <c:pt idx="149">
                  <c:v>35529</c:v>
                </c:pt>
                <c:pt idx="150">
                  <c:v>35555</c:v>
                </c:pt>
                <c:pt idx="151">
                  <c:v>35883</c:v>
                </c:pt>
                <c:pt idx="152">
                  <c:v>36210</c:v>
                </c:pt>
                <c:pt idx="153">
                  <c:v>36538</c:v>
                </c:pt>
                <c:pt idx="154">
                  <c:v>36865</c:v>
                </c:pt>
                <c:pt idx="155">
                  <c:v>37187</c:v>
                </c:pt>
                <c:pt idx="156">
                  <c:v>37509</c:v>
                </c:pt>
                <c:pt idx="157">
                  <c:v>37831</c:v>
                </c:pt>
                <c:pt idx="158">
                  <c:v>38153</c:v>
                </c:pt>
                <c:pt idx="159">
                  <c:v>38475</c:v>
                </c:pt>
                <c:pt idx="160">
                  <c:v>38796</c:v>
                </c:pt>
                <c:pt idx="161">
                  <c:v>39104</c:v>
                </c:pt>
                <c:pt idx="162">
                  <c:v>39411</c:v>
                </c:pt>
                <c:pt idx="163">
                  <c:v>39719</c:v>
                </c:pt>
                <c:pt idx="164">
                  <c:v>40026</c:v>
                </c:pt>
                <c:pt idx="165">
                  <c:v>40333</c:v>
                </c:pt>
                <c:pt idx="166">
                  <c:v>40640</c:v>
                </c:pt>
                <c:pt idx="167">
                  <c:v>40985</c:v>
                </c:pt>
                <c:pt idx="168">
                  <c:v>41329</c:v>
                </c:pt>
                <c:pt idx="169">
                  <c:v>41674</c:v>
                </c:pt>
                <c:pt idx="170">
                  <c:v>42018</c:v>
                </c:pt>
                <c:pt idx="171">
                  <c:v>42362</c:v>
                </c:pt>
                <c:pt idx="172">
                  <c:v>42656</c:v>
                </c:pt>
                <c:pt idx="173">
                  <c:v>42951</c:v>
                </c:pt>
                <c:pt idx="174">
                  <c:v>43245</c:v>
                </c:pt>
                <c:pt idx="175">
                  <c:v>43539</c:v>
                </c:pt>
                <c:pt idx="176">
                  <c:v>43833</c:v>
                </c:pt>
                <c:pt idx="177">
                  <c:v>44126</c:v>
                </c:pt>
                <c:pt idx="178">
                  <c:v>44473</c:v>
                </c:pt>
                <c:pt idx="179">
                  <c:v>44820</c:v>
                </c:pt>
                <c:pt idx="180">
                  <c:v>45167</c:v>
                </c:pt>
                <c:pt idx="181">
                  <c:v>45513</c:v>
                </c:pt>
                <c:pt idx="182">
                  <c:v>45860</c:v>
                </c:pt>
                <c:pt idx="183">
                  <c:v>46200</c:v>
                </c:pt>
                <c:pt idx="184">
                  <c:v>46540</c:v>
                </c:pt>
                <c:pt idx="185">
                  <c:v>46879</c:v>
                </c:pt>
                <c:pt idx="186">
                  <c:v>47176</c:v>
                </c:pt>
                <c:pt idx="187">
                  <c:v>47472</c:v>
                </c:pt>
                <c:pt idx="188">
                  <c:v>47768</c:v>
                </c:pt>
                <c:pt idx="189">
                  <c:v>48065</c:v>
                </c:pt>
                <c:pt idx="190">
                  <c:v>48361</c:v>
                </c:pt>
                <c:pt idx="191">
                  <c:v>48657</c:v>
                </c:pt>
                <c:pt idx="192">
                  <c:v>48954</c:v>
                </c:pt>
                <c:pt idx="193">
                  <c:v>49250</c:v>
                </c:pt>
                <c:pt idx="194">
                  <c:v>49547</c:v>
                </c:pt>
                <c:pt idx="195">
                  <c:v>49843</c:v>
                </c:pt>
                <c:pt idx="196">
                  <c:v>50142</c:v>
                </c:pt>
                <c:pt idx="197">
                  <c:v>50441</c:v>
                </c:pt>
                <c:pt idx="198">
                  <c:v>50740</c:v>
                </c:pt>
                <c:pt idx="199">
                  <c:v>51040</c:v>
                </c:pt>
                <c:pt idx="200">
                  <c:v>51339</c:v>
                </c:pt>
                <c:pt idx="201">
                  <c:v>51553</c:v>
                </c:pt>
                <c:pt idx="202">
                  <c:v>51767</c:v>
                </c:pt>
                <c:pt idx="203">
                  <c:v>51795</c:v>
                </c:pt>
                <c:pt idx="204">
                  <c:v>51892</c:v>
                </c:pt>
                <c:pt idx="205">
                  <c:v>52013</c:v>
                </c:pt>
                <c:pt idx="206">
                  <c:v>52048</c:v>
                </c:pt>
                <c:pt idx="207">
                  <c:v>52346</c:v>
                </c:pt>
                <c:pt idx="208">
                  <c:v>52732</c:v>
                </c:pt>
                <c:pt idx="209">
                  <c:v>53079</c:v>
                </c:pt>
                <c:pt idx="210">
                  <c:v>53426</c:v>
                </c:pt>
                <c:pt idx="211">
                  <c:v>53773</c:v>
                </c:pt>
                <c:pt idx="212">
                  <c:v>54120</c:v>
                </c:pt>
                <c:pt idx="213">
                  <c:v>54467</c:v>
                </c:pt>
                <c:pt idx="214">
                  <c:v>54814</c:v>
                </c:pt>
                <c:pt idx="215">
                  <c:v>55161</c:v>
                </c:pt>
                <c:pt idx="216">
                  <c:v>55508</c:v>
                </c:pt>
                <c:pt idx="217">
                  <c:v>55841</c:v>
                </c:pt>
                <c:pt idx="218">
                  <c:v>56175</c:v>
                </c:pt>
                <c:pt idx="219">
                  <c:v>56508</c:v>
                </c:pt>
                <c:pt idx="220">
                  <c:v>56842</c:v>
                </c:pt>
                <c:pt idx="221">
                  <c:v>57175</c:v>
                </c:pt>
                <c:pt idx="222">
                  <c:v>57508</c:v>
                </c:pt>
                <c:pt idx="223">
                  <c:v>57842</c:v>
                </c:pt>
                <c:pt idx="224">
                  <c:v>58175</c:v>
                </c:pt>
                <c:pt idx="225">
                  <c:v>58509</c:v>
                </c:pt>
                <c:pt idx="226">
                  <c:v>58842</c:v>
                </c:pt>
                <c:pt idx="227">
                  <c:v>59175</c:v>
                </c:pt>
                <c:pt idx="228">
                  <c:v>59509</c:v>
                </c:pt>
                <c:pt idx="229">
                  <c:v>59842</c:v>
                </c:pt>
                <c:pt idx="230">
                  <c:v>60175</c:v>
                </c:pt>
                <c:pt idx="231">
                  <c:v>60536</c:v>
                </c:pt>
                <c:pt idx="232">
                  <c:v>60897</c:v>
                </c:pt>
                <c:pt idx="233">
                  <c:v>61258</c:v>
                </c:pt>
                <c:pt idx="234">
                  <c:v>61619</c:v>
                </c:pt>
                <c:pt idx="235">
                  <c:v>61935</c:v>
                </c:pt>
                <c:pt idx="236">
                  <c:v>62251</c:v>
                </c:pt>
                <c:pt idx="237">
                  <c:v>62575</c:v>
                </c:pt>
                <c:pt idx="238">
                  <c:v>62898</c:v>
                </c:pt>
                <c:pt idx="239">
                  <c:v>63247</c:v>
                </c:pt>
                <c:pt idx="240">
                  <c:v>63596</c:v>
                </c:pt>
                <c:pt idx="241">
                  <c:v>63945</c:v>
                </c:pt>
                <c:pt idx="242">
                  <c:v>64294</c:v>
                </c:pt>
                <c:pt idx="243">
                  <c:v>64368</c:v>
                </c:pt>
                <c:pt idx="244">
                  <c:v>64765</c:v>
                </c:pt>
                <c:pt idx="245">
                  <c:v>65163</c:v>
                </c:pt>
                <c:pt idx="246">
                  <c:v>65585</c:v>
                </c:pt>
                <c:pt idx="247">
                  <c:v>65882</c:v>
                </c:pt>
                <c:pt idx="248">
                  <c:v>66305</c:v>
                </c:pt>
                <c:pt idx="249">
                  <c:v>66729</c:v>
                </c:pt>
                <c:pt idx="250">
                  <c:v>67134</c:v>
                </c:pt>
                <c:pt idx="251">
                  <c:v>67540</c:v>
                </c:pt>
                <c:pt idx="252">
                  <c:v>67946</c:v>
                </c:pt>
                <c:pt idx="253">
                  <c:v>68353</c:v>
                </c:pt>
                <c:pt idx="254">
                  <c:v>68760</c:v>
                </c:pt>
                <c:pt idx="255">
                  <c:v>69167</c:v>
                </c:pt>
                <c:pt idx="256">
                  <c:v>69575</c:v>
                </c:pt>
                <c:pt idx="257">
                  <c:v>69986</c:v>
                </c:pt>
                <c:pt idx="258">
                  <c:v>70398</c:v>
                </c:pt>
                <c:pt idx="259">
                  <c:v>70810</c:v>
                </c:pt>
                <c:pt idx="260">
                  <c:v>71223</c:v>
                </c:pt>
                <c:pt idx="261">
                  <c:v>71636</c:v>
                </c:pt>
                <c:pt idx="262">
                  <c:v>72049</c:v>
                </c:pt>
                <c:pt idx="263">
                  <c:v>72524</c:v>
                </c:pt>
                <c:pt idx="264">
                  <c:v>72998</c:v>
                </c:pt>
                <c:pt idx="265">
                  <c:v>73473</c:v>
                </c:pt>
                <c:pt idx="266">
                  <c:v>73949</c:v>
                </c:pt>
                <c:pt idx="267">
                  <c:v>74425</c:v>
                </c:pt>
                <c:pt idx="268">
                  <c:v>74901</c:v>
                </c:pt>
                <c:pt idx="269">
                  <c:v>75377</c:v>
                </c:pt>
                <c:pt idx="270">
                  <c:v>75866</c:v>
                </c:pt>
                <c:pt idx="271">
                  <c:v>76354</c:v>
                </c:pt>
                <c:pt idx="272">
                  <c:v>76843</c:v>
                </c:pt>
                <c:pt idx="273">
                  <c:v>77333</c:v>
                </c:pt>
                <c:pt idx="274">
                  <c:v>77823</c:v>
                </c:pt>
                <c:pt idx="275">
                  <c:v>78313</c:v>
                </c:pt>
                <c:pt idx="276">
                  <c:v>78803</c:v>
                </c:pt>
                <c:pt idx="277">
                  <c:v>79294</c:v>
                </c:pt>
                <c:pt idx="278">
                  <c:v>79936</c:v>
                </c:pt>
                <c:pt idx="279">
                  <c:v>80578</c:v>
                </c:pt>
                <c:pt idx="280">
                  <c:v>81221</c:v>
                </c:pt>
                <c:pt idx="281">
                  <c:v>81864</c:v>
                </c:pt>
                <c:pt idx="282">
                  <c:v>82508</c:v>
                </c:pt>
                <c:pt idx="283">
                  <c:v>83151</c:v>
                </c:pt>
                <c:pt idx="284">
                  <c:v>83795</c:v>
                </c:pt>
                <c:pt idx="285">
                  <c:v>84439</c:v>
                </c:pt>
                <c:pt idx="286">
                  <c:v>85084</c:v>
                </c:pt>
                <c:pt idx="287">
                  <c:v>85728</c:v>
                </c:pt>
                <c:pt idx="288">
                  <c:v>86373</c:v>
                </c:pt>
                <c:pt idx="289">
                  <c:v>87018</c:v>
                </c:pt>
                <c:pt idx="290">
                  <c:v>87663</c:v>
                </c:pt>
                <c:pt idx="291">
                  <c:v>88309</c:v>
                </c:pt>
                <c:pt idx="292">
                  <c:v>88954</c:v>
                </c:pt>
                <c:pt idx="293">
                  <c:v>89600</c:v>
                </c:pt>
                <c:pt idx="294">
                  <c:v>90246</c:v>
                </c:pt>
                <c:pt idx="295">
                  <c:v>90892</c:v>
                </c:pt>
                <c:pt idx="296">
                  <c:v>91565</c:v>
                </c:pt>
                <c:pt idx="297">
                  <c:v>92239</c:v>
                </c:pt>
                <c:pt idx="298">
                  <c:v>92913</c:v>
                </c:pt>
                <c:pt idx="299">
                  <c:v>93587</c:v>
                </c:pt>
                <c:pt idx="300">
                  <c:v>94261</c:v>
                </c:pt>
                <c:pt idx="301">
                  <c:v>94935</c:v>
                </c:pt>
                <c:pt idx="302">
                  <c:v>95609</c:v>
                </c:pt>
                <c:pt idx="303">
                  <c:v>96510</c:v>
                </c:pt>
                <c:pt idx="304">
                  <c:v>97411</c:v>
                </c:pt>
                <c:pt idx="305">
                  <c:v>98311</c:v>
                </c:pt>
                <c:pt idx="306">
                  <c:v>99212</c:v>
                </c:pt>
                <c:pt idx="307">
                  <c:v>100110</c:v>
                </c:pt>
                <c:pt idx="308">
                  <c:v>101010</c:v>
                </c:pt>
                <c:pt idx="309">
                  <c:v>101920</c:v>
                </c:pt>
                <c:pt idx="310">
                  <c:v>102900</c:v>
                </c:pt>
                <c:pt idx="311">
                  <c:v>103890</c:v>
                </c:pt>
                <c:pt idx="312">
                  <c:v>104870</c:v>
                </c:pt>
                <c:pt idx="313">
                  <c:v>105860</c:v>
                </c:pt>
                <c:pt idx="314">
                  <c:v>106840</c:v>
                </c:pt>
                <c:pt idx="315">
                  <c:v>107830</c:v>
                </c:pt>
                <c:pt idx="316">
                  <c:v>108810</c:v>
                </c:pt>
                <c:pt idx="317">
                  <c:v>109620</c:v>
                </c:pt>
                <c:pt idx="318">
                  <c:v>110430</c:v>
                </c:pt>
                <c:pt idx="319">
                  <c:v>111770</c:v>
                </c:pt>
                <c:pt idx="320">
                  <c:v>113080</c:v>
                </c:pt>
                <c:pt idx="321">
                  <c:v>114320</c:v>
                </c:pt>
                <c:pt idx="322">
                  <c:v>115500</c:v>
                </c:pt>
                <c:pt idx="323">
                  <c:v>116580</c:v>
                </c:pt>
                <c:pt idx="324">
                  <c:v>117550</c:v>
                </c:pt>
                <c:pt idx="325">
                  <c:v>118410</c:v>
                </c:pt>
                <c:pt idx="326">
                  <c:v>119130</c:v>
                </c:pt>
                <c:pt idx="327">
                  <c:v>119690</c:v>
                </c:pt>
                <c:pt idx="328">
                  <c:v>120080</c:v>
                </c:pt>
                <c:pt idx="329">
                  <c:v>120280</c:v>
                </c:pt>
                <c:pt idx="330">
                  <c:v>120090</c:v>
                </c:pt>
                <c:pt idx="331">
                  <c:v>119680</c:v>
                </c:pt>
                <c:pt idx="332">
                  <c:v>119070</c:v>
                </c:pt>
                <c:pt idx="333">
                  <c:v>118230</c:v>
                </c:pt>
                <c:pt idx="334">
                  <c:v>117180</c:v>
                </c:pt>
                <c:pt idx="335">
                  <c:v>115900</c:v>
                </c:pt>
                <c:pt idx="336">
                  <c:v>114390</c:v>
                </c:pt>
                <c:pt idx="337">
                  <c:v>112660</c:v>
                </c:pt>
                <c:pt idx="338">
                  <c:v>110710</c:v>
                </c:pt>
                <c:pt idx="339">
                  <c:v>108540</c:v>
                </c:pt>
                <c:pt idx="340">
                  <c:v>106200</c:v>
                </c:pt>
                <c:pt idx="341">
                  <c:v>103660</c:v>
                </c:pt>
                <c:pt idx="342">
                  <c:v>100920</c:v>
                </c:pt>
                <c:pt idx="343">
                  <c:v>97990</c:v>
                </c:pt>
                <c:pt idx="344">
                  <c:v>94852</c:v>
                </c:pt>
                <c:pt idx="345">
                  <c:v>91520</c:v>
                </c:pt>
                <c:pt idx="346">
                  <c:v>88009</c:v>
                </c:pt>
                <c:pt idx="347">
                  <c:v>84335</c:v>
                </c:pt>
                <c:pt idx="348">
                  <c:v>80515</c:v>
                </c:pt>
                <c:pt idx="349">
                  <c:v>76563</c:v>
                </c:pt>
                <c:pt idx="350">
                  <c:v>72499</c:v>
                </c:pt>
                <c:pt idx="351">
                  <c:v>68344</c:v>
                </c:pt>
                <c:pt idx="352">
                  <c:v>64117</c:v>
                </c:pt>
                <c:pt idx="353">
                  <c:v>59846</c:v>
                </c:pt>
                <c:pt idx="354">
                  <c:v>55553</c:v>
                </c:pt>
                <c:pt idx="355">
                  <c:v>51268</c:v>
                </c:pt>
                <c:pt idx="356">
                  <c:v>47021</c:v>
                </c:pt>
                <c:pt idx="357">
                  <c:v>42838</c:v>
                </c:pt>
                <c:pt idx="358">
                  <c:v>38744</c:v>
                </c:pt>
                <c:pt idx="359">
                  <c:v>34760</c:v>
                </c:pt>
                <c:pt idx="360">
                  <c:v>30905</c:v>
                </c:pt>
                <c:pt idx="361">
                  <c:v>27198</c:v>
                </c:pt>
                <c:pt idx="362">
                  <c:v>23657</c:v>
                </c:pt>
                <c:pt idx="363">
                  <c:v>20301</c:v>
                </c:pt>
                <c:pt idx="364">
                  <c:v>17146</c:v>
                </c:pt>
                <c:pt idx="365">
                  <c:v>14211</c:v>
                </c:pt>
                <c:pt idx="366">
                  <c:v>11515</c:v>
                </c:pt>
                <c:pt idx="367">
                  <c:v>9077.2999999999993</c:v>
                </c:pt>
                <c:pt idx="368">
                  <c:v>6916.1</c:v>
                </c:pt>
                <c:pt idx="369">
                  <c:v>5051</c:v>
                </c:pt>
                <c:pt idx="370">
                  <c:v>3502.6</c:v>
                </c:pt>
                <c:pt idx="371">
                  <c:v>2288.5</c:v>
                </c:pt>
                <c:pt idx="372">
                  <c:v>1303.9000000000001</c:v>
                </c:pt>
                <c:pt idx="373">
                  <c:v>584.36</c:v>
                </c:pt>
                <c:pt idx="374">
                  <c:v>144.71</c:v>
                </c:pt>
                <c:pt idx="375">
                  <c:v>3.5828999999999996E-8</c:v>
                </c:pt>
              </c:numCache>
            </c:numRef>
          </c:xVal>
          <c:yVal>
            <c:numRef>
              <c:f>'Verification foundation load'!$A$121:$A$496</c:f>
              <c:numCache>
                <c:formatCode>0.000</c:formatCode>
                <c:ptCount val="376"/>
                <c:pt idx="0">
                  <c:v>105.81</c:v>
                </c:pt>
                <c:pt idx="1">
                  <c:v>105.68</c:v>
                </c:pt>
                <c:pt idx="2">
                  <c:v>105.58</c:v>
                </c:pt>
                <c:pt idx="3">
                  <c:v>105.48</c:v>
                </c:pt>
                <c:pt idx="4">
                  <c:v>105.1</c:v>
                </c:pt>
                <c:pt idx="5">
                  <c:v>104.72</c:v>
                </c:pt>
                <c:pt idx="6">
                  <c:v>104.69</c:v>
                </c:pt>
                <c:pt idx="7">
                  <c:v>104.61</c:v>
                </c:pt>
                <c:pt idx="8">
                  <c:v>104.52</c:v>
                </c:pt>
                <c:pt idx="9">
                  <c:v>104.49</c:v>
                </c:pt>
                <c:pt idx="10">
                  <c:v>103.965</c:v>
                </c:pt>
                <c:pt idx="11">
                  <c:v>103.44</c:v>
                </c:pt>
                <c:pt idx="12">
                  <c:v>102.91500000000001</c:v>
                </c:pt>
                <c:pt idx="13">
                  <c:v>102.39</c:v>
                </c:pt>
                <c:pt idx="14">
                  <c:v>101.93</c:v>
                </c:pt>
                <c:pt idx="15">
                  <c:v>101.47</c:v>
                </c:pt>
                <c:pt idx="16">
                  <c:v>101.01</c:v>
                </c:pt>
                <c:pt idx="17">
                  <c:v>100.55</c:v>
                </c:pt>
                <c:pt idx="18">
                  <c:v>100.09</c:v>
                </c:pt>
                <c:pt idx="19">
                  <c:v>99.63</c:v>
                </c:pt>
                <c:pt idx="20">
                  <c:v>99.171666666700006</c:v>
                </c:pt>
                <c:pt idx="21">
                  <c:v>98.7133333333</c:v>
                </c:pt>
                <c:pt idx="22">
                  <c:v>98.254999999999995</c:v>
                </c:pt>
                <c:pt idx="23">
                  <c:v>97.796666666700006</c:v>
                </c:pt>
                <c:pt idx="24">
                  <c:v>97.3383333333</c:v>
                </c:pt>
                <c:pt idx="25">
                  <c:v>96.88</c:v>
                </c:pt>
                <c:pt idx="26">
                  <c:v>96.421666666700006</c:v>
                </c:pt>
                <c:pt idx="27">
                  <c:v>95.9633333333</c:v>
                </c:pt>
                <c:pt idx="28">
                  <c:v>95.504999999999995</c:v>
                </c:pt>
                <c:pt idx="29">
                  <c:v>95.046666666700006</c:v>
                </c:pt>
                <c:pt idx="30">
                  <c:v>94.5883333333</c:v>
                </c:pt>
                <c:pt idx="31">
                  <c:v>94.13</c:v>
                </c:pt>
                <c:pt idx="32">
                  <c:v>93.671666666700006</c:v>
                </c:pt>
                <c:pt idx="33">
                  <c:v>93.2133333333</c:v>
                </c:pt>
                <c:pt idx="34">
                  <c:v>92.754999999999995</c:v>
                </c:pt>
                <c:pt idx="35">
                  <c:v>92.296666666700006</c:v>
                </c:pt>
                <c:pt idx="36">
                  <c:v>91.8383333333</c:v>
                </c:pt>
                <c:pt idx="37">
                  <c:v>91.38</c:v>
                </c:pt>
                <c:pt idx="38">
                  <c:v>90.923333333299993</c:v>
                </c:pt>
                <c:pt idx="39">
                  <c:v>90.466666666699993</c:v>
                </c:pt>
                <c:pt idx="40">
                  <c:v>90.01</c:v>
                </c:pt>
                <c:pt idx="41">
                  <c:v>89.553333333300003</c:v>
                </c:pt>
                <c:pt idx="42">
                  <c:v>89.096666666700003</c:v>
                </c:pt>
                <c:pt idx="43">
                  <c:v>88.64</c:v>
                </c:pt>
                <c:pt idx="44">
                  <c:v>88.183333333299998</c:v>
                </c:pt>
                <c:pt idx="45">
                  <c:v>87.726666666699998</c:v>
                </c:pt>
                <c:pt idx="46">
                  <c:v>87.27</c:v>
                </c:pt>
                <c:pt idx="47">
                  <c:v>86.813333333299994</c:v>
                </c:pt>
                <c:pt idx="48">
                  <c:v>86.356666666699994</c:v>
                </c:pt>
                <c:pt idx="49">
                  <c:v>85.9</c:v>
                </c:pt>
                <c:pt idx="50">
                  <c:v>85.443333333300004</c:v>
                </c:pt>
                <c:pt idx="51">
                  <c:v>84.986666666700003</c:v>
                </c:pt>
                <c:pt idx="52">
                  <c:v>84.53</c:v>
                </c:pt>
                <c:pt idx="53">
                  <c:v>84.073333333299999</c:v>
                </c:pt>
                <c:pt idx="54">
                  <c:v>83.616666666699999</c:v>
                </c:pt>
                <c:pt idx="55">
                  <c:v>83.16</c:v>
                </c:pt>
                <c:pt idx="56">
                  <c:v>82.704999999999998</c:v>
                </c:pt>
                <c:pt idx="57">
                  <c:v>82.25</c:v>
                </c:pt>
                <c:pt idx="58">
                  <c:v>81.795000000000002</c:v>
                </c:pt>
                <c:pt idx="59">
                  <c:v>81.34</c:v>
                </c:pt>
                <c:pt idx="60">
                  <c:v>80.885000000000005</c:v>
                </c:pt>
                <c:pt idx="61">
                  <c:v>80.430000000000007</c:v>
                </c:pt>
                <c:pt idx="62">
                  <c:v>79.974999999999994</c:v>
                </c:pt>
                <c:pt idx="63">
                  <c:v>79.52</c:v>
                </c:pt>
                <c:pt idx="64">
                  <c:v>79.064999999999998</c:v>
                </c:pt>
                <c:pt idx="65">
                  <c:v>78.61</c:v>
                </c:pt>
                <c:pt idx="66">
                  <c:v>78.155000000000001</c:v>
                </c:pt>
                <c:pt idx="67">
                  <c:v>77.7</c:v>
                </c:pt>
                <c:pt idx="68">
                  <c:v>77.245000000000005</c:v>
                </c:pt>
                <c:pt idx="69">
                  <c:v>76.790000000000006</c:v>
                </c:pt>
                <c:pt idx="70">
                  <c:v>76.334999999999994</c:v>
                </c:pt>
                <c:pt idx="71">
                  <c:v>75.88</c:v>
                </c:pt>
                <c:pt idx="72">
                  <c:v>75.424999999999997</c:v>
                </c:pt>
                <c:pt idx="73">
                  <c:v>74.97</c:v>
                </c:pt>
                <c:pt idx="74">
                  <c:v>74.516666666700004</c:v>
                </c:pt>
                <c:pt idx="75">
                  <c:v>74.063333333299994</c:v>
                </c:pt>
                <c:pt idx="76">
                  <c:v>73.61</c:v>
                </c:pt>
                <c:pt idx="77">
                  <c:v>73.156666666700005</c:v>
                </c:pt>
                <c:pt idx="78">
                  <c:v>72.703333333299994</c:v>
                </c:pt>
                <c:pt idx="79">
                  <c:v>72.25</c:v>
                </c:pt>
                <c:pt idx="80">
                  <c:v>72.22</c:v>
                </c:pt>
                <c:pt idx="81">
                  <c:v>72.13</c:v>
                </c:pt>
                <c:pt idx="82">
                  <c:v>72.040000000000006</c:v>
                </c:pt>
                <c:pt idx="83">
                  <c:v>72.010000000000005</c:v>
                </c:pt>
                <c:pt idx="84">
                  <c:v>71.576666666700007</c:v>
                </c:pt>
                <c:pt idx="85">
                  <c:v>71.143333333300006</c:v>
                </c:pt>
                <c:pt idx="86">
                  <c:v>70.709999999999994</c:v>
                </c:pt>
                <c:pt idx="87">
                  <c:v>70.276666666699995</c:v>
                </c:pt>
                <c:pt idx="88">
                  <c:v>69.843333333299995</c:v>
                </c:pt>
                <c:pt idx="89">
                  <c:v>69.41</c:v>
                </c:pt>
                <c:pt idx="90">
                  <c:v>68.959999999999994</c:v>
                </c:pt>
                <c:pt idx="91">
                  <c:v>68.510000000000005</c:v>
                </c:pt>
                <c:pt idx="92">
                  <c:v>68.06</c:v>
                </c:pt>
                <c:pt idx="93">
                  <c:v>67.61</c:v>
                </c:pt>
                <c:pt idx="94">
                  <c:v>67.16</c:v>
                </c:pt>
                <c:pt idx="95">
                  <c:v>66.709999999999994</c:v>
                </c:pt>
                <c:pt idx="96">
                  <c:v>66.261666666699995</c:v>
                </c:pt>
                <c:pt idx="97">
                  <c:v>65.813333333299994</c:v>
                </c:pt>
                <c:pt idx="98">
                  <c:v>65.364999999999995</c:v>
                </c:pt>
                <c:pt idx="99">
                  <c:v>64.916666666699996</c:v>
                </c:pt>
                <c:pt idx="100">
                  <c:v>64.468333333299995</c:v>
                </c:pt>
                <c:pt idx="101">
                  <c:v>64.02</c:v>
                </c:pt>
                <c:pt idx="102">
                  <c:v>63.573333333299999</c:v>
                </c:pt>
                <c:pt idx="103">
                  <c:v>63.126666666699997</c:v>
                </c:pt>
                <c:pt idx="104">
                  <c:v>62.68</c:v>
                </c:pt>
                <c:pt idx="105">
                  <c:v>62.233333333300003</c:v>
                </c:pt>
                <c:pt idx="106">
                  <c:v>61.7866666667</c:v>
                </c:pt>
                <c:pt idx="107">
                  <c:v>61.34</c:v>
                </c:pt>
                <c:pt idx="108">
                  <c:v>60.891666666699997</c:v>
                </c:pt>
                <c:pt idx="109">
                  <c:v>60.443333333299996</c:v>
                </c:pt>
                <c:pt idx="110">
                  <c:v>59.994999999999997</c:v>
                </c:pt>
                <c:pt idx="111">
                  <c:v>59.546666666699998</c:v>
                </c:pt>
                <c:pt idx="112">
                  <c:v>59.098333333299998</c:v>
                </c:pt>
                <c:pt idx="113">
                  <c:v>58.65</c:v>
                </c:pt>
                <c:pt idx="114">
                  <c:v>58.203333333300002</c:v>
                </c:pt>
                <c:pt idx="115">
                  <c:v>57.756666666699999</c:v>
                </c:pt>
                <c:pt idx="116">
                  <c:v>57.31</c:v>
                </c:pt>
                <c:pt idx="117">
                  <c:v>56.863333333299998</c:v>
                </c:pt>
                <c:pt idx="118">
                  <c:v>56.416666666700003</c:v>
                </c:pt>
                <c:pt idx="119">
                  <c:v>55.97</c:v>
                </c:pt>
                <c:pt idx="120">
                  <c:v>55.524999999999999</c:v>
                </c:pt>
                <c:pt idx="121">
                  <c:v>55.08</c:v>
                </c:pt>
                <c:pt idx="122">
                  <c:v>54.634999999999998</c:v>
                </c:pt>
                <c:pt idx="123">
                  <c:v>54.19</c:v>
                </c:pt>
                <c:pt idx="124">
                  <c:v>53.744999999999997</c:v>
                </c:pt>
                <c:pt idx="125">
                  <c:v>53.3</c:v>
                </c:pt>
                <c:pt idx="126">
                  <c:v>52.8533333333</c:v>
                </c:pt>
                <c:pt idx="127">
                  <c:v>52.406666666699998</c:v>
                </c:pt>
                <c:pt idx="128">
                  <c:v>51.96</c:v>
                </c:pt>
                <c:pt idx="129">
                  <c:v>51.513333333299997</c:v>
                </c:pt>
                <c:pt idx="130">
                  <c:v>51.066666666700002</c:v>
                </c:pt>
                <c:pt idx="131">
                  <c:v>50.62</c:v>
                </c:pt>
                <c:pt idx="132">
                  <c:v>50.154000000000003</c:v>
                </c:pt>
                <c:pt idx="133">
                  <c:v>49.688000000000002</c:v>
                </c:pt>
                <c:pt idx="134">
                  <c:v>49.222000000000001</c:v>
                </c:pt>
                <c:pt idx="135">
                  <c:v>48.756</c:v>
                </c:pt>
                <c:pt idx="136">
                  <c:v>48.29</c:v>
                </c:pt>
                <c:pt idx="137">
                  <c:v>47.83</c:v>
                </c:pt>
                <c:pt idx="138">
                  <c:v>47.37</c:v>
                </c:pt>
                <c:pt idx="139">
                  <c:v>46.91</c:v>
                </c:pt>
                <c:pt idx="140">
                  <c:v>46.45</c:v>
                </c:pt>
                <c:pt idx="141">
                  <c:v>45.99</c:v>
                </c:pt>
                <c:pt idx="142">
                  <c:v>45.536000000000001</c:v>
                </c:pt>
                <c:pt idx="143">
                  <c:v>45.082000000000001</c:v>
                </c:pt>
                <c:pt idx="144">
                  <c:v>44.628</c:v>
                </c:pt>
                <c:pt idx="145">
                  <c:v>44.173999999999999</c:v>
                </c:pt>
                <c:pt idx="146">
                  <c:v>43.72</c:v>
                </c:pt>
                <c:pt idx="147">
                  <c:v>43.68</c:v>
                </c:pt>
                <c:pt idx="148">
                  <c:v>43.57</c:v>
                </c:pt>
                <c:pt idx="149">
                  <c:v>43.46</c:v>
                </c:pt>
                <c:pt idx="150">
                  <c:v>43.42</c:v>
                </c:pt>
                <c:pt idx="151">
                  <c:v>42.92</c:v>
                </c:pt>
                <c:pt idx="152">
                  <c:v>42.42</c:v>
                </c:pt>
                <c:pt idx="153">
                  <c:v>41.92</c:v>
                </c:pt>
                <c:pt idx="154">
                  <c:v>41.42</c:v>
                </c:pt>
                <c:pt idx="155">
                  <c:v>40.931666666700004</c:v>
                </c:pt>
                <c:pt idx="156">
                  <c:v>40.443333333299996</c:v>
                </c:pt>
                <c:pt idx="157">
                  <c:v>39.954999999999998</c:v>
                </c:pt>
                <c:pt idx="158">
                  <c:v>39.4666666667</c:v>
                </c:pt>
                <c:pt idx="159">
                  <c:v>38.9783333333</c:v>
                </c:pt>
                <c:pt idx="160">
                  <c:v>38.49</c:v>
                </c:pt>
                <c:pt idx="161">
                  <c:v>38.026666666700002</c:v>
                </c:pt>
                <c:pt idx="162">
                  <c:v>37.563333333300001</c:v>
                </c:pt>
                <c:pt idx="163">
                  <c:v>37.1</c:v>
                </c:pt>
                <c:pt idx="164">
                  <c:v>36.636666666700002</c:v>
                </c:pt>
                <c:pt idx="165">
                  <c:v>36.1733333333</c:v>
                </c:pt>
                <c:pt idx="166">
                  <c:v>35.71</c:v>
                </c:pt>
                <c:pt idx="167">
                  <c:v>35.194000000000003</c:v>
                </c:pt>
                <c:pt idx="168">
                  <c:v>34.677999999999997</c:v>
                </c:pt>
                <c:pt idx="169">
                  <c:v>34.161999999999999</c:v>
                </c:pt>
                <c:pt idx="170">
                  <c:v>33.646000000000001</c:v>
                </c:pt>
                <c:pt idx="171">
                  <c:v>33.130000000000003</c:v>
                </c:pt>
                <c:pt idx="172">
                  <c:v>32.693333333299996</c:v>
                </c:pt>
                <c:pt idx="173">
                  <c:v>32.256666666699999</c:v>
                </c:pt>
                <c:pt idx="174">
                  <c:v>31.82</c:v>
                </c:pt>
                <c:pt idx="175">
                  <c:v>31.383333333300001</c:v>
                </c:pt>
                <c:pt idx="176">
                  <c:v>30.946666666700001</c:v>
                </c:pt>
                <c:pt idx="177">
                  <c:v>30.51</c:v>
                </c:pt>
                <c:pt idx="178">
                  <c:v>29.998000000000001</c:v>
                </c:pt>
                <c:pt idx="179">
                  <c:v>29.486000000000001</c:v>
                </c:pt>
                <c:pt idx="180">
                  <c:v>28.974</c:v>
                </c:pt>
                <c:pt idx="181">
                  <c:v>28.462</c:v>
                </c:pt>
                <c:pt idx="182">
                  <c:v>27.95</c:v>
                </c:pt>
                <c:pt idx="183">
                  <c:v>27.45</c:v>
                </c:pt>
                <c:pt idx="184">
                  <c:v>26.95</c:v>
                </c:pt>
                <c:pt idx="185">
                  <c:v>26.45</c:v>
                </c:pt>
                <c:pt idx="186">
                  <c:v>26.015999999999998</c:v>
                </c:pt>
                <c:pt idx="187">
                  <c:v>25.582000000000001</c:v>
                </c:pt>
                <c:pt idx="188">
                  <c:v>25.148</c:v>
                </c:pt>
                <c:pt idx="189">
                  <c:v>24.713999999999999</c:v>
                </c:pt>
                <c:pt idx="190">
                  <c:v>24.28</c:v>
                </c:pt>
                <c:pt idx="191">
                  <c:v>23.847999999999999</c:v>
                </c:pt>
                <c:pt idx="192">
                  <c:v>23.416</c:v>
                </c:pt>
                <c:pt idx="193">
                  <c:v>22.984000000000002</c:v>
                </c:pt>
                <c:pt idx="194">
                  <c:v>22.552</c:v>
                </c:pt>
                <c:pt idx="195">
                  <c:v>22.12</c:v>
                </c:pt>
                <c:pt idx="196">
                  <c:v>21.686</c:v>
                </c:pt>
                <c:pt idx="197">
                  <c:v>21.251999999999999</c:v>
                </c:pt>
                <c:pt idx="198">
                  <c:v>20.818000000000001</c:v>
                </c:pt>
                <c:pt idx="199">
                  <c:v>20.384</c:v>
                </c:pt>
                <c:pt idx="200">
                  <c:v>19.95</c:v>
                </c:pt>
                <c:pt idx="201">
                  <c:v>19.64</c:v>
                </c:pt>
                <c:pt idx="202">
                  <c:v>19.329999999999998</c:v>
                </c:pt>
                <c:pt idx="203">
                  <c:v>19.29</c:v>
                </c:pt>
                <c:pt idx="204">
                  <c:v>19.149999999999999</c:v>
                </c:pt>
                <c:pt idx="205">
                  <c:v>18.975000000000001</c:v>
                </c:pt>
                <c:pt idx="206">
                  <c:v>18.925000000000001</c:v>
                </c:pt>
                <c:pt idx="207">
                  <c:v>18.5</c:v>
                </c:pt>
                <c:pt idx="208">
                  <c:v>17.95</c:v>
                </c:pt>
                <c:pt idx="209">
                  <c:v>17.456250000000001</c:v>
                </c:pt>
                <c:pt idx="210">
                  <c:v>16.962499999999999</c:v>
                </c:pt>
                <c:pt idx="211">
                  <c:v>16.46875</c:v>
                </c:pt>
                <c:pt idx="212">
                  <c:v>15.975</c:v>
                </c:pt>
                <c:pt idx="213">
                  <c:v>15.481249999999999</c:v>
                </c:pt>
                <c:pt idx="214">
                  <c:v>14.987500000000001</c:v>
                </c:pt>
                <c:pt idx="215">
                  <c:v>14.49375</c:v>
                </c:pt>
                <c:pt idx="216">
                  <c:v>14</c:v>
                </c:pt>
                <c:pt idx="217">
                  <c:v>13.525714285699999</c:v>
                </c:pt>
                <c:pt idx="218">
                  <c:v>13.051428571400001</c:v>
                </c:pt>
                <c:pt idx="219">
                  <c:v>12.5771428571</c:v>
                </c:pt>
                <c:pt idx="220">
                  <c:v>12.1028571429</c:v>
                </c:pt>
                <c:pt idx="221">
                  <c:v>11.628571428600001</c:v>
                </c:pt>
                <c:pt idx="222">
                  <c:v>11.1542857143</c:v>
                </c:pt>
                <c:pt idx="223">
                  <c:v>10.68</c:v>
                </c:pt>
                <c:pt idx="224">
                  <c:v>10.205714285699999</c:v>
                </c:pt>
                <c:pt idx="225">
                  <c:v>9.7314285714299995</c:v>
                </c:pt>
                <c:pt idx="226">
                  <c:v>9.2571428571399998</c:v>
                </c:pt>
                <c:pt idx="227">
                  <c:v>8.7828571428599993</c:v>
                </c:pt>
                <c:pt idx="228">
                  <c:v>8.3085714285699996</c:v>
                </c:pt>
                <c:pt idx="229">
                  <c:v>7.83428571429</c:v>
                </c:pt>
                <c:pt idx="230">
                  <c:v>7.36</c:v>
                </c:pt>
                <c:pt idx="231">
                  <c:v>6.86</c:v>
                </c:pt>
                <c:pt idx="232">
                  <c:v>6.36</c:v>
                </c:pt>
                <c:pt idx="233">
                  <c:v>5.86</c:v>
                </c:pt>
                <c:pt idx="234">
                  <c:v>5.36</c:v>
                </c:pt>
                <c:pt idx="235">
                  <c:v>4.93</c:v>
                </c:pt>
                <c:pt idx="236">
                  <c:v>4.5</c:v>
                </c:pt>
                <c:pt idx="237">
                  <c:v>4.0599999999999996</c:v>
                </c:pt>
                <c:pt idx="238">
                  <c:v>3.62</c:v>
                </c:pt>
                <c:pt idx="239">
                  <c:v>3.145</c:v>
                </c:pt>
                <c:pt idx="240">
                  <c:v>2.67</c:v>
                </c:pt>
                <c:pt idx="241">
                  <c:v>2.1949999999999998</c:v>
                </c:pt>
                <c:pt idx="242">
                  <c:v>1.72</c:v>
                </c:pt>
                <c:pt idx="243">
                  <c:v>1.62</c:v>
                </c:pt>
                <c:pt idx="244">
                  <c:v>1.08</c:v>
                </c:pt>
                <c:pt idx="245">
                  <c:v>0.54</c:v>
                </c:pt>
                <c:pt idx="246">
                  <c:v>0</c:v>
                </c:pt>
                <c:pt idx="247">
                  <c:v>-0.38</c:v>
                </c:pt>
                <c:pt idx="248">
                  <c:v>-0.92</c:v>
                </c:pt>
                <c:pt idx="249">
                  <c:v>-1.46</c:v>
                </c:pt>
                <c:pt idx="250">
                  <c:v>-1.9657142857100001</c:v>
                </c:pt>
                <c:pt idx="251">
                  <c:v>-2.4714285714300002</c:v>
                </c:pt>
                <c:pt idx="252">
                  <c:v>-2.97714285714</c:v>
                </c:pt>
                <c:pt idx="253">
                  <c:v>-3.4828571428599999</c:v>
                </c:pt>
                <c:pt idx="254">
                  <c:v>-3.9885714285699998</c:v>
                </c:pt>
                <c:pt idx="255">
                  <c:v>-4.4942857142900001</c:v>
                </c:pt>
                <c:pt idx="256">
                  <c:v>-5</c:v>
                </c:pt>
                <c:pt idx="257">
                  <c:v>-5.5</c:v>
                </c:pt>
                <c:pt idx="258">
                  <c:v>-6</c:v>
                </c:pt>
                <c:pt idx="259">
                  <c:v>-6.5</c:v>
                </c:pt>
                <c:pt idx="260">
                  <c:v>-7</c:v>
                </c:pt>
                <c:pt idx="261">
                  <c:v>-7.5</c:v>
                </c:pt>
                <c:pt idx="262">
                  <c:v>-8</c:v>
                </c:pt>
                <c:pt idx="263">
                  <c:v>-8.4778571428599996</c:v>
                </c:pt>
                <c:pt idx="264">
                  <c:v>-8.9557142857100001</c:v>
                </c:pt>
                <c:pt idx="265">
                  <c:v>-9.4335714285699996</c:v>
                </c:pt>
                <c:pt idx="266">
                  <c:v>-9.9114285714299992</c:v>
                </c:pt>
                <c:pt idx="267">
                  <c:v>-10.3892857143</c:v>
                </c:pt>
                <c:pt idx="268">
                  <c:v>-10.867142857099999</c:v>
                </c:pt>
                <c:pt idx="269">
                  <c:v>-11.345000000000001</c:v>
                </c:pt>
                <c:pt idx="270">
                  <c:v>-11.801875000000001</c:v>
                </c:pt>
                <c:pt idx="271">
                  <c:v>-12.258749999999999</c:v>
                </c:pt>
                <c:pt idx="272">
                  <c:v>-12.715624999999999</c:v>
                </c:pt>
                <c:pt idx="273">
                  <c:v>-13.172499999999999</c:v>
                </c:pt>
                <c:pt idx="274">
                  <c:v>-13.629375</c:v>
                </c:pt>
                <c:pt idx="275">
                  <c:v>-14.08625</c:v>
                </c:pt>
                <c:pt idx="276">
                  <c:v>-14.543125</c:v>
                </c:pt>
                <c:pt idx="277">
                  <c:v>-15</c:v>
                </c:pt>
                <c:pt idx="278">
                  <c:v>-15.5</c:v>
                </c:pt>
                <c:pt idx="279">
                  <c:v>-16</c:v>
                </c:pt>
                <c:pt idx="280">
                  <c:v>-16.5</c:v>
                </c:pt>
                <c:pt idx="281">
                  <c:v>-17</c:v>
                </c:pt>
                <c:pt idx="282">
                  <c:v>-17.5</c:v>
                </c:pt>
                <c:pt idx="283">
                  <c:v>-18</c:v>
                </c:pt>
                <c:pt idx="284">
                  <c:v>-18.5</c:v>
                </c:pt>
                <c:pt idx="285">
                  <c:v>-19</c:v>
                </c:pt>
                <c:pt idx="286">
                  <c:v>-19.5</c:v>
                </c:pt>
                <c:pt idx="287">
                  <c:v>-20</c:v>
                </c:pt>
                <c:pt idx="288">
                  <c:v>-20.5</c:v>
                </c:pt>
                <c:pt idx="289">
                  <c:v>-21</c:v>
                </c:pt>
                <c:pt idx="290">
                  <c:v>-21.5</c:v>
                </c:pt>
                <c:pt idx="291">
                  <c:v>-22</c:v>
                </c:pt>
                <c:pt idx="292">
                  <c:v>-22.5</c:v>
                </c:pt>
                <c:pt idx="293">
                  <c:v>-23</c:v>
                </c:pt>
                <c:pt idx="294">
                  <c:v>-23.5</c:v>
                </c:pt>
                <c:pt idx="295">
                  <c:v>-24</c:v>
                </c:pt>
                <c:pt idx="296">
                  <c:v>-24.471428571400001</c:v>
                </c:pt>
                <c:pt idx="297">
                  <c:v>-24.942857142899999</c:v>
                </c:pt>
                <c:pt idx="298">
                  <c:v>-25.4142857143</c:v>
                </c:pt>
                <c:pt idx="299">
                  <c:v>-25.885714285700001</c:v>
                </c:pt>
                <c:pt idx="300">
                  <c:v>-26.357142857100001</c:v>
                </c:pt>
                <c:pt idx="301">
                  <c:v>-26.8285714286</c:v>
                </c:pt>
                <c:pt idx="302">
                  <c:v>-27.3</c:v>
                </c:pt>
                <c:pt idx="303">
                  <c:v>-27.814285714299999</c:v>
                </c:pt>
                <c:pt idx="304">
                  <c:v>-28.3285714286</c:v>
                </c:pt>
                <c:pt idx="305">
                  <c:v>-28.842857142900002</c:v>
                </c:pt>
                <c:pt idx="306">
                  <c:v>-29.357142857100001</c:v>
                </c:pt>
                <c:pt idx="307">
                  <c:v>-29.871428571399999</c:v>
                </c:pt>
                <c:pt idx="308">
                  <c:v>-30.385714285700001</c:v>
                </c:pt>
                <c:pt idx="309">
                  <c:v>-30.9</c:v>
                </c:pt>
                <c:pt idx="310">
                  <c:v>-31.342857142900002</c:v>
                </c:pt>
                <c:pt idx="311">
                  <c:v>-31.785714285699999</c:v>
                </c:pt>
                <c:pt idx="312">
                  <c:v>-32.228571428599999</c:v>
                </c:pt>
                <c:pt idx="313">
                  <c:v>-32.6714285714</c:v>
                </c:pt>
                <c:pt idx="314">
                  <c:v>-33.114285714300003</c:v>
                </c:pt>
                <c:pt idx="315">
                  <c:v>-33.557142857099997</c:v>
                </c:pt>
                <c:pt idx="316">
                  <c:v>-34</c:v>
                </c:pt>
                <c:pt idx="317">
                  <c:v>-34.299999999999997</c:v>
                </c:pt>
                <c:pt idx="318">
                  <c:v>-34.6</c:v>
                </c:pt>
                <c:pt idx="319">
                  <c:v>-35.1</c:v>
                </c:pt>
                <c:pt idx="320">
                  <c:v>-35.6</c:v>
                </c:pt>
                <c:pt idx="321">
                  <c:v>-36.1</c:v>
                </c:pt>
                <c:pt idx="322">
                  <c:v>-36.6</c:v>
                </c:pt>
                <c:pt idx="323">
                  <c:v>-37.1</c:v>
                </c:pt>
                <c:pt idx="324">
                  <c:v>-37.6</c:v>
                </c:pt>
                <c:pt idx="325">
                  <c:v>-38.1</c:v>
                </c:pt>
                <c:pt idx="326">
                  <c:v>-38.6</c:v>
                </c:pt>
                <c:pt idx="327">
                  <c:v>-39.1</c:v>
                </c:pt>
                <c:pt idx="328">
                  <c:v>-39.6</c:v>
                </c:pt>
                <c:pt idx="329">
                  <c:v>-40.6</c:v>
                </c:pt>
                <c:pt idx="330">
                  <c:v>-41.1</c:v>
                </c:pt>
                <c:pt idx="331">
                  <c:v>-41.6</c:v>
                </c:pt>
                <c:pt idx="332">
                  <c:v>-42.1</c:v>
                </c:pt>
                <c:pt idx="333">
                  <c:v>-42.6</c:v>
                </c:pt>
                <c:pt idx="334">
                  <c:v>-43.1</c:v>
                </c:pt>
                <c:pt idx="335">
                  <c:v>-43.6</c:v>
                </c:pt>
                <c:pt idx="336">
                  <c:v>-44.1</c:v>
                </c:pt>
                <c:pt idx="337">
                  <c:v>-44.6</c:v>
                </c:pt>
                <c:pt idx="338">
                  <c:v>-45.1</c:v>
                </c:pt>
                <c:pt idx="339">
                  <c:v>-45.6</c:v>
                </c:pt>
                <c:pt idx="340">
                  <c:v>-46.092187500000001</c:v>
                </c:pt>
                <c:pt idx="341">
                  <c:v>-46.584375000000001</c:v>
                </c:pt>
                <c:pt idx="342">
                  <c:v>-47.076562500000001</c:v>
                </c:pt>
                <c:pt idx="343">
                  <c:v>-47.568750000000001</c:v>
                </c:pt>
                <c:pt idx="344">
                  <c:v>-48.060937500000001</c:v>
                </c:pt>
                <c:pt idx="345">
                  <c:v>-48.553125000000001</c:v>
                </c:pt>
                <c:pt idx="346">
                  <c:v>-49.045312500000001</c:v>
                </c:pt>
                <c:pt idx="347">
                  <c:v>-49.537500000000001</c:v>
                </c:pt>
                <c:pt idx="348">
                  <c:v>-50.029687500000001</c:v>
                </c:pt>
                <c:pt idx="349">
                  <c:v>-50.521875000000001</c:v>
                </c:pt>
                <c:pt idx="350">
                  <c:v>-51.014062500000001</c:v>
                </c:pt>
                <c:pt idx="351">
                  <c:v>-51.506250000000001</c:v>
                </c:pt>
                <c:pt idx="352">
                  <c:v>-51.998437500000001</c:v>
                </c:pt>
                <c:pt idx="353">
                  <c:v>-52.490625000000001</c:v>
                </c:pt>
                <c:pt idx="354">
                  <c:v>-52.982812500000001</c:v>
                </c:pt>
                <c:pt idx="355">
                  <c:v>-53.475000000000001</c:v>
                </c:pt>
                <c:pt idx="356">
                  <c:v>-53.967187500000001</c:v>
                </c:pt>
                <c:pt idx="357">
                  <c:v>-54.459375000000001</c:v>
                </c:pt>
                <c:pt idx="358">
                  <c:v>-54.951562500000001</c:v>
                </c:pt>
                <c:pt idx="359">
                  <c:v>-55.443750000000001</c:v>
                </c:pt>
                <c:pt idx="360">
                  <c:v>-55.935937500000001</c:v>
                </c:pt>
                <c:pt idx="361">
                  <c:v>-56.428125000000001</c:v>
                </c:pt>
                <c:pt idx="362">
                  <c:v>-56.920312500000001</c:v>
                </c:pt>
                <c:pt idx="363">
                  <c:v>-57.412500000000001</c:v>
                </c:pt>
                <c:pt idx="364">
                  <c:v>-57.904687500000001</c:v>
                </c:pt>
                <c:pt idx="365">
                  <c:v>-58.396875000000001</c:v>
                </c:pt>
                <c:pt idx="366">
                  <c:v>-58.889062500000001</c:v>
                </c:pt>
                <c:pt idx="367">
                  <c:v>-59.381250000000001</c:v>
                </c:pt>
                <c:pt idx="368">
                  <c:v>-59.873437500000001</c:v>
                </c:pt>
                <c:pt idx="369">
                  <c:v>-60.365625000000001</c:v>
                </c:pt>
                <c:pt idx="370">
                  <c:v>-60.857812500000001</c:v>
                </c:pt>
                <c:pt idx="371">
                  <c:v>-61.35</c:v>
                </c:pt>
                <c:pt idx="372">
                  <c:v>-61.85</c:v>
                </c:pt>
                <c:pt idx="373">
                  <c:v>-62.35</c:v>
                </c:pt>
                <c:pt idx="374">
                  <c:v>-62.85</c:v>
                </c:pt>
                <c:pt idx="375">
                  <c:v>-63.35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6F-4C7C-878D-9F125DAAD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729176"/>
        <c:axId val="1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Theoretical Fshear [kN]</c:v>
                </c:tx>
                <c:spPr>
                  <a:ln>
                    <a:solidFill>
                      <a:srgbClr val="FF00FF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'Wind farm 2 Loads'!$E$11:$E$78</c15:sqref>
                        </c15:formulaRef>
                      </c:ext>
                    </c:extLst>
                    <c:numCache>
                      <c:formatCode>0.000</c:formatCode>
                      <c:ptCount val="68"/>
                      <c:pt idx="0">
                        <c:v>525.08140234375037</c:v>
                      </c:pt>
                      <c:pt idx="1">
                        <c:v>525.08140234375037</c:v>
                      </c:pt>
                      <c:pt idx="3">
                        <c:v>0.12386718749627471</c:v>
                      </c:pt>
                      <c:pt idx="4">
                        <c:v>0.65646145833085756</c:v>
                      </c:pt>
                      <c:pt idx="5">
                        <c:v>1.1456634765618947</c:v>
                      </c:pt>
                      <c:pt idx="7">
                        <c:v>0.10526386718510185</c:v>
                      </c:pt>
                      <c:pt idx="8">
                        <c:v>0.17956230467383283</c:v>
                      </c:pt>
                      <c:pt idx="9">
                        <c:v>1.503135156249511</c:v>
                      </c:pt>
                      <c:pt idx="10">
                        <c:v>4.5551707031242543</c:v>
                      </c:pt>
                      <c:pt idx="19">
                        <c:v>3.9950599609372439</c:v>
                      </c:pt>
                      <c:pt idx="20">
                        <c:v>8.0456026692709415</c:v>
                      </c:pt>
                      <c:pt idx="21">
                        <c:v>10.110832812460139</c:v>
                      </c:pt>
                      <c:pt idx="22">
                        <c:v>10.201411718722431</c:v>
                      </c:pt>
                      <c:pt idx="23">
                        <c:v>10.337280078105161</c:v>
                      </c:pt>
                      <c:pt idx="24">
                        <c:v>10.427858984438934</c:v>
                      </c:pt>
                      <c:pt idx="25">
                        <c:v>12.423710742186056</c:v>
                      </c:pt>
                      <c:pt idx="26">
                        <c:v>16.490027148437452</c:v>
                      </c:pt>
                      <c:pt idx="27">
                        <c:v>20.692114843750023</c:v>
                      </c:pt>
                      <c:pt idx="28">
                        <c:v>24.946399479166605</c:v>
                      </c:pt>
                      <c:pt idx="29">
                        <c:v>29.267945182292372</c:v>
                      </c:pt>
                      <c:pt idx="30">
                        <c:v>33.656829427083139</c:v>
                      </c:pt>
                      <c:pt idx="31">
                        <c:v>38.096538867188038</c:v>
                      </c:pt>
                      <c:pt idx="32">
                        <c:v>42.603014908853801</c:v>
                      </c:pt>
                      <c:pt idx="33">
                        <c:v>46.882877343751602</c:v>
                      </c:pt>
                      <c:pt idx="34">
                        <c:v>50.891290624998973</c:v>
                      </c:pt>
                      <c:pt idx="35">
                        <c:v>54.896806835934981</c:v>
                      </c:pt>
                      <c:pt idx="36">
                        <c:v>56.93809570315107</c:v>
                      </c:pt>
                      <c:pt idx="37">
                        <c:v>57.071170898423759</c:v>
                      </c:pt>
                      <c:pt idx="38">
                        <c:v>57.266347851566735</c:v>
                      </c:pt>
                      <c:pt idx="39">
                        <c:v>57.399423047024641</c:v>
                      </c:pt>
                      <c:pt idx="40">
                        <c:v>59.209245703123862</c:v>
                      </c:pt>
                      <c:pt idx="41">
                        <c:v>63.582983789061785</c:v>
                      </c:pt>
                      <c:pt idx="42">
                        <c:v>68.648712890624068</c:v>
                      </c:pt>
                      <c:pt idx="43">
                        <c:v>73.404050781250589</c:v>
                      </c:pt>
                      <c:pt idx="44">
                        <c:v>78.018036979166567</c:v>
                      </c:pt>
                      <c:pt idx="45">
                        <c:v>82.615914062501176</c:v>
                      </c:pt>
                      <c:pt idx="46">
                        <c:v>86.22287187500136</c:v>
                      </c:pt>
                      <c:pt idx="47">
                        <c:v>89.484297656249609</c:v>
                      </c:pt>
                      <c:pt idx="48">
                        <c:v>93.332246875000081</c:v>
                      </c:pt>
                      <c:pt idx="49">
                        <c:v>97.180196093749728</c:v>
                      </c:pt>
                      <c:pt idx="50">
                        <c:v>99.659590624993669</c:v>
                      </c:pt>
                      <c:pt idx="51">
                        <c:v>100.24611406246399</c:v>
                      </c:pt>
                      <c:pt idx="52">
                        <c:v>100.44511406246399</c:v>
                      </c:pt>
                      <c:pt idx="53">
                        <c:v>100.74011406246399</c:v>
                      </c:pt>
                      <c:pt idx="54">
                        <c:v>100.94006523444644</c:v>
                      </c:pt>
                      <c:pt idx="55">
                        <c:v>109.92509283944511</c:v>
                      </c:pt>
                      <c:pt idx="56">
                        <c:v>129.01561822756847</c:v>
                      </c:pt>
                      <c:pt idx="57">
                        <c:v>141.71163417673648</c:v>
                      </c:pt>
                      <c:pt idx="58">
                        <c:v>185.56562864423987</c:v>
                      </c:pt>
                      <c:pt idx="59">
                        <c:v>201.45962864423217</c:v>
                      </c:pt>
                      <c:pt idx="60">
                        <c:v>217.45962864423217</c:v>
                      </c:pt>
                      <c:pt idx="61">
                        <c:v>382.43920014397941</c:v>
                      </c:pt>
                      <c:pt idx="62">
                        <c:v>452.7929619775594</c:v>
                      </c:pt>
                      <c:pt idx="63">
                        <c:v>662.12629531089556</c:v>
                      </c:pt>
                      <c:pt idx="64">
                        <c:v>798.91497154694116</c:v>
                      </c:pt>
                      <c:pt idx="65">
                        <c:v>1120.1350672407229</c:v>
                      </c:pt>
                      <c:pt idx="66">
                        <c:v>1592.8252399852995</c:v>
                      </c:pt>
                      <c:pt idx="67">
                        <c:v>2065.5154127298761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'Wind farm 2 Loads'!$D$11:$D$78</c15:sqref>
                        </c15:formulaRef>
                      </c:ext>
                    </c:extLst>
                    <c:numCache>
                      <c:formatCode>0.0</c:formatCode>
                      <c:ptCount val="68"/>
                      <c:pt idx="0">
                        <c:v>108.9</c:v>
                      </c:pt>
                      <c:pt idx="1">
                        <c:v>105.81</c:v>
                      </c:pt>
                      <c:pt idx="3">
                        <c:v>105.58</c:v>
                      </c:pt>
                      <c:pt idx="4">
                        <c:v>105.48</c:v>
                      </c:pt>
                      <c:pt idx="5">
                        <c:v>104.72</c:v>
                      </c:pt>
                      <c:pt idx="7">
                        <c:v>104.61</c:v>
                      </c:pt>
                      <c:pt idx="8">
                        <c:v>104.52</c:v>
                      </c:pt>
                      <c:pt idx="9">
                        <c:v>104.49</c:v>
                      </c:pt>
                      <c:pt idx="10">
                        <c:v>102.39</c:v>
                      </c:pt>
                      <c:pt idx="19">
                        <c:v>77.7</c:v>
                      </c:pt>
                      <c:pt idx="20">
                        <c:v>74.97</c:v>
                      </c:pt>
                      <c:pt idx="21">
                        <c:v>72.25</c:v>
                      </c:pt>
                      <c:pt idx="22">
                        <c:v>72.22</c:v>
                      </c:pt>
                      <c:pt idx="23">
                        <c:v>72.13</c:v>
                      </c:pt>
                      <c:pt idx="24">
                        <c:v>72.040000000000006</c:v>
                      </c:pt>
                      <c:pt idx="25">
                        <c:v>72.010000000000005</c:v>
                      </c:pt>
                      <c:pt idx="26">
                        <c:v>69.41</c:v>
                      </c:pt>
                      <c:pt idx="27">
                        <c:v>66.709999999999994</c:v>
                      </c:pt>
                      <c:pt idx="28">
                        <c:v>64.02</c:v>
                      </c:pt>
                      <c:pt idx="29">
                        <c:v>61.34</c:v>
                      </c:pt>
                      <c:pt idx="30">
                        <c:v>58.65</c:v>
                      </c:pt>
                      <c:pt idx="31">
                        <c:v>55.97</c:v>
                      </c:pt>
                      <c:pt idx="32">
                        <c:v>53.3</c:v>
                      </c:pt>
                      <c:pt idx="33">
                        <c:v>50.62</c:v>
                      </c:pt>
                      <c:pt idx="34">
                        <c:v>48.29</c:v>
                      </c:pt>
                      <c:pt idx="35">
                        <c:v>45.99</c:v>
                      </c:pt>
                      <c:pt idx="36">
                        <c:v>43.72</c:v>
                      </c:pt>
                      <c:pt idx="37">
                        <c:v>43.68</c:v>
                      </c:pt>
                      <c:pt idx="38">
                        <c:v>43.57</c:v>
                      </c:pt>
                      <c:pt idx="39">
                        <c:v>43.46</c:v>
                      </c:pt>
                      <c:pt idx="40">
                        <c:v>43.42</c:v>
                      </c:pt>
                      <c:pt idx="41">
                        <c:v>41.42</c:v>
                      </c:pt>
                      <c:pt idx="42">
                        <c:v>38.49</c:v>
                      </c:pt>
                      <c:pt idx="43">
                        <c:v>35.71</c:v>
                      </c:pt>
                      <c:pt idx="44">
                        <c:v>33.130000000000003</c:v>
                      </c:pt>
                      <c:pt idx="45">
                        <c:v>30.51</c:v>
                      </c:pt>
                      <c:pt idx="46">
                        <c:v>27.95</c:v>
                      </c:pt>
                      <c:pt idx="47">
                        <c:v>26.45</c:v>
                      </c:pt>
                      <c:pt idx="48">
                        <c:v>24.28</c:v>
                      </c:pt>
                      <c:pt idx="49">
                        <c:v>22.12</c:v>
                      </c:pt>
                      <c:pt idx="50">
                        <c:v>19.95</c:v>
                      </c:pt>
                      <c:pt idx="51">
                        <c:v>19.329999999999998</c:v>
                      </c:pt>
                      <c:pt idx="52">
                        <c:v>19.29</c:v>
                      </c:pt>
                      <c:pt idx="53">
                        <c:v>19.149999999999999</c:v>
                      </c:pt>
                      <c:pt idx="54">
                        <c:v>18.975000000000001</c:v>
                      </c:pt>
                      <c:pt idx="55">
                        <c:v>18.925000000000001</c:v>
                      </c:pt>
                      <c:pt idx="56">
                        <c:v>7.36</c:v>
                      </c:pt>
                      <c:pt idx="57">
                        <c:v>5.36</c:v>
                      </c:pt>
                      <c:pt idx="58">
                        <c:v>0.54</c:v>
                      </c:pt>
                      <c:pt idx="59">
                        <c:v>-1.46</c:v>
                      </c:pt>
                      <c:pt idx="60">
                        <c:v>-5</c:v>
                      </c:pt>
                      <c:pt idx="61">
                        <c:v>-8</c:v>
                      </c:pt>
                      <c:pt idx="62">
                        <c:v>-11.345000000000001</c:v>
                      </c:pt>
                      <c:pt idx="63">
                        <c:v>-15</c:v>
                      </c:pt>
                      <c:pt idx="64">
                        <c:v>-24</c:v>
                      </c:pt>
                      <c:pt idx="65">
                        <c:v>-27.3</c:v>
                      </c:pt>
                      <c:pt idx="66">
                        <c:v>-30.9</c:v>
                      </c:pt>
                      <c:pt idx="67">
                        <c:v>-34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556F-4C7C-878D-9F125DAADFF1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FEM Fshear [kN]</c:v>
                </c:tx>
                <c:spPr>
                  <a:ln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'Verification foundation load'!$B$121:$B$496</c15:sqref>
                        </c15:formulaRef>
                      </c:ext>
                    </c:extLst>
                    <c:numCache>
                      <c:formatCode>0.00</c:formatCode>
                      <c:ptCount val="376"/>
                      <c:pt idx="0">
                        <c:v>525.08000000000004</c:v>
                      </c:pt>
                      <c:pt idx="1">
                        <c:v>525.22</c:v>
                      </c:pt>
                      <c:pt idx="2">
                        <c:v>525.35</c:v>
                      </c:pt>
                      <c:pt idx="3">
                        <c:v>525.88</c:v>
                      </c:pt>
                      <c:pt idx="4">
                        <c:v>525.88</c:v>
                      </c:pt>
                      <c:pt idx="5">
                        <c:v>526.37</c:v>
                      </c:pt>
                      <c:pt idx="6">
                        <c:v>526.44000000000005</c:v>
                      </c:pt>
                      <c:pt idx="7">
                        <c:v>526.54</c:v>
                      </c:pt>
                      <c:pt idx="8">
                        <c:v>526.62</c:v>
                      </c:pt>
                      <c:pt idx="9">
                        <c:v>527.94000000000005</c:v>
                      </c:pt>
                      <c:pt idx="10">
                        <c:v>527.94000000000005</c:v>
                      </c:pt>
                      <c:pt idx="11">
                        <c:v>527.94000000000005</c:v>
                      </c:pt>
                      <c:pt idx="12">
                        <c:v>527.94000000000005</c:v>
                      </c:pt>
                      <c:pt idx="13">
                        <c:v>530.99</c:v>
                      </c:pt>
                      <c:pt idx="14">
                        <c:v>530.99</c:v>
                      </c:pt>
                      <c:pt idx="15">
                        <c:v>530.99</c:v>
                      </c:pt>
                      <c:pt idx="16">
                        <c:v>530.99</c:v>
                      </c:pt>
                      <c:pt idx="17">
                        <c:v>530.99</c:v>
                      </c:pt>
                      <c:pt idx="18">
                        <c:v>530.99</c:v>
                      </c:pt>
                      <c:pt idx="19">
                        <c:v>534.51</c:v>
                      </c:pt>
                      <c:pt idx="20">
                        <c:v>534.51</c:v>
                      </c:pt>
                      <c:pt idx="21">
                        <c:v>534.51</c:v>
                      </c:pt>
                      <c:pt idx="22">
                        <c:v>534.51</c:v>
                      </c:pt>
                      <c:pt idx="23">
                        <c:v>534.51</c:v>
                      </c:pt>
                      <c:pt idx="24">
                        <c:v>534.51</c:v>
                      </c:pt>
                      <c:pt idx="25">
                        <c:v>538.09</c:v>
                      </c:pt>
                      <c:pt idx="26">
                        <c:v>538.09</c:v>
                      </c:pt>
                      <c:pt idx="27">
                        <c:v>538.09</c:v>
                      </c:pt>
                      <c:pt idx="28">
                        <c:v>538.09</c:v>
                      </c:pt>
                      <c:pt idx="29">
                        <c:v>538.09</c:v>
                      </c:pt>
                      <c:pt idx="30">
                        <c:v>538.09</c:v>
                      </c:pt>
                      <c:pt idx="31">
                        <c:v>541.73</c:v>
                      </c:pt>
                      <c:pt idx="32">
                        <c:v>541.73</c:v>
                      </c:pt>
                      <c:pt idx="33">
                        <c:v>541.73</c:v>
                      </c:pt>
                      <c:pt idx="34">
                        <c:v>541.73</c:v>
                      </c:pt>
                      <c:pt idx="35">
                        <c:v>541.73</c:v>
                      </c:pt>
                      <c:pt idx="36">
                        <c:v>541.73</c:v>
                      </c:pt>
                      <c:pt idx="37">
                        <c:v>545.42999999999995</c:v>
                      </c:pt>
                      <c:pt idx="38">
                        <c:v>545.42999999999995</c:v>
                      </c:pt>
                      <c:pt idx="39">
                        <c:v>545.42999999999995</c:v>
                      </c:pt>
                      <c:pt idx="40">
                        <c:v>545.42999999999995</c:v>
                      </c:pt>
                      <c:pt idx="41">
                        <c:v>545.42999999999995</c:v>
                      </c:pt>
                      <c:pt idx="42">
                        <c:v>545.42999999999995</c:v>
                      </c:pt>
                      <c:pt idx="43">
                        <c:v>549.17999999999995</c:v>
                      </c:pt>
                      <c:pt idx="44">
                        <c:v>549.17999999999995</c:v>
                      </c:pt>
                      <c:pt idx="45">
                        <c:v>549.17999999999995</c:v>
                      </c:pt>
                      <c:pt idx="46">
                        <c:v>549.17999999999995</c:v>
                      </c:pt>
                      <c:pt idx="47">
                        <c:v>549.17999999999995</c:v>
                      </c:pt>
                      <c:pt idx="48">
                        <c:v>549.17999999999995</c:v>
                      </c:pt>
                      <c:pt idx="49">
                        <c:v>553</c:v>
                      </c:pt>
                      <c:pt idx="50">
                        <c:v>553</c:v>
                      </c:pt>
                      <c:pt idx="51">
                        <c:v>553</c:v>
                      </c:pt>
                      <c:pt idx="52">
                        <c:v>553</c:v>
                      </c:pt>
                      <c:pt idx="53">
                        <c:v>553</c:v>
                      </c:pt>
                      <c:pt idx="54">
                        <c:v>553</c:v>
                      </c:pt>
                      <c:pt idx="55">
                        <c:v>556.87</c:v>
                      </c:pt>
                      <c:pt idx="56">
                        <c:v>556.87</c:v>
                      </c:pt>
                      <c:pt idx="57">
                        <c:v>556.87</c:v>
                      </c:pt>
                      <c:pt idx="58">
                        <c:v>556.87</c:v>
                      </c:pt>
                      <c:pt idx="59">
                        <c:v>556.87</c:v>
                      </c:pt>
                      <c:pt idx="60">
                        <c:v>556.87</c:v>
                      </c:pt>
                      <c:pt idx="61">
                        <c:v>560.80999999999995</c:v>
                      </c:pt>
                      <c:pt idx="62">
                        <c:v>560.80999999999995</c:v>
                      </c:pt>
                      <c:pt idx="63">
                        <c:v>560.80999999999995</c:v>
                      </c:pt>
                      <c:pt idx="64">
                        <c:v>560.80999999999995</c:v>
                      </c:pt>
                      <c:pt idx="65">
                        <c:v>560.80999999999995</c:v>
                      </c:pt>
                      <c:pt idx="66">
                        <c:v>560.80999999999995</c:v>
                      </c:pt>
                      <c:pt idx="67">
                        <c:v>564.79999999999995</c:v>
                      </c:pt>
                      <c:pt idx="68">
                        <c:v>564.79999999999995</c:v>
                      </c:pt>
                      <c:pt idx="69">
                        <c:v>564.79999999999995</c:v>
                      </c:pt>
                      <c:pt idx="70">
                        <c:v>564.79999999999995</c:v>
                      </c:pt>
                      <c:pt idx="71">
                        <c:v>564.79999999999995</c:v>
                      </c:pt>
                      <c:pt idx="72">
                        <c:v>564.79999999999995</c:v>
                      </c:pt>
                      <c:pt idx="73">
                        <c:v>568.85</c:v>
                      </c:pt>
                      <c:pt idx="74">
                        <c:v>568.85</c:v>
                      </c:pt>
                      <c:pt idx="75">
                        <c:v>568.85</c:v>
                      </c:pt>
                      <c:pt idx="76">
                        <c:v>568.85</c:v>
                      </c:pt>
                      <c:pt idx="77">
                        <c:v>568.85</c:v>
                      </c:pt>
                      <c:pt idx="78">
                        <c:v>568.85</c:v>
                      </c:pt>
                      <c:pt idx="79">
                        <c:v>570.91999999999996</c:v>
                      </c:pt>
                      <c:pt idx="80">
                        <c:v>571.01</c:v>
                      </c:pt>
                      <c:pt idx="81">
                        <c:v>571.14</c:v>
                      </c:pt>
                      <c:pt idx="82">
                        <c:v>571.23</c:v>
                      </c:pt>
                      <c:pt idx="83">
                        <c:v>573.23</c:v>
                      </c:pt>
                      <c:pt idx="84">
                        <c:v>573.23</c:v>
                      </c:pt>
                      <c:pt idx="85">
                        <c:v>573.23</c:v>
                      </c:pt>
                      <c:pt idx="86">
                        <c:v>573.23</c:v>
                      </c:pt>
                      <c:pt idx="87">
                        <c:v>573.23</c:v>
                      </c:pt>
                      <c:pt idx="88">
                        <c:v>573.23</c:v>
                      </c:pt>
                      <c:pt idx="89">
                        <c:v>577.29999999999995</c:v>
                      </c:pt>
                      <c:pt idx="90">
                        <c:v>577.29999999999995</c:v>
                      </c:pt>
                      <c:pt idx="91">
                        <c:v>577.29999999999995</c:v>
                      </c:pt>
                      <c:pt idx="92">
                        <c:v>577.29999999999995</c:v>
                      </c:pt>
                      <c:pt idx="93">
                        <c:v>577.29999999999995</c:v>
                      </c:pt>
                      <c:pt idx="94">
                        <c:v>577.29999999999995</c:v>
                      </c:pt>
                      <c:pt idx="95">
                        <c:v>581.5</c:v>
                      </c:pt>
                      <c:pt idx="96">
                        <c:v>581.5</c:v>
                      </c:pt>
                      <c:pt idx="97">
                        <c:v>581.5</c:v>
                      </c:pt>
                      <c:pt idx="98">
                        <c:v>581.5</c:v>
                      </c:pt>
                      <c:pt idx="99">
                        <c:v>581.5</c:v>
                      </c:pt>
                      <c:pt idx="100">
                        <c:v>581.5</c:v>
                      </c:pt>
                      <c:pt idx="101">
                        <c:v>585.75</c:v>
                      </c:pt>
                      <c:pt idx="102">
                        <c:v>585.75</c:v>
                      </c:pt>
                      <c:pt idx="103">
                        <c:v>585.75</c:v>
                      </c:pt>
                      <c:pt idx="104">
                        <c:v>585.75</c:v>
                      </c:pt>
                      <c:pt idx="105">
                        <c:v>585.75</c:v>
                      </c:pt>
                      <c:pt idx="106">
                        <c:v>585.75</c:v>
                      </c:pt>
                      <c:pt idx="107">
                        <c:v>590.07000000000005</c:v>
                      </c:pt>
                      <c:pt idx="108">
                        <c:v>590.07000000000005</c:v>
                      </c:pt>
                      <c:pt idx="109">
                        <c:v>590.07000000000005</c:v>
                      </c:pt>
                      <c:pt idx="110">
                        <c:v>590.07000000000005</c:v>
                      </c:pt>
                      <c:pt idx="111">
                        <c:v>590.07000000000005</c:v>
                      </c:pt>
                      <c:pt idx="112">
                        <c:v>590.07000000000005</c:v>
                      </c:pt>
                      <c:pt idx="113">
                        <c:v>594.46</c:v>
                      </c:pt>
                      <c:pt idx="114">
                        <c:v>594.46</c:v>
                      </c:pt>
                      <c:pt idx="115">
                        <c:v>594.46</c:v>
                      </c:pt>
                      <c:pt idx="116">
                        <c:v>594.46</c:v>
                      </c:pt>
                      <c:pt idx="117">
                        <c:v>594.46</c:v>
                      </c:pt>
                      <c:pt idx="118">
                        <c:v>594.46</c:v>
                      </c:pt>
                      <c:pt idx="119">
                        <c:v>598.9</c:v>
                      </c:pt>
                      <c:pt idx="120">
                        <c:v>598.9</c:v>
                      </c:pt>
                      <c:pt idx="121">
                        <c:v>598.9</c:v>
                      </c:pt>
                      <c:pt idx="122">
                        <c:v>598.9</c:v>
                      </c:pt>
                      <c:pt idx="123">
                        <c:v>598.9</c:v>
                      </c:pt>
                      <c:pt idx="124">
                        <c:v>598.9</c:v>
                      </c:pt>
                      <c:pt idx="125">
                        <c:v>603.41</c:v>
                      </c:pt>
                      <c:pt idx="126">
                        <c:v>603.41</c:v>
                      </c:pt>
                      <c:pt idx="127">
                        <c:v>603.41</c:v>
                      </c:pt>
                      <c:pt idx="128">
                        <c:v>603.41</c:v>
                      </c:pt>
                      <c:pt idx="129">
                        <c:v>603.41</c:v>
                      </c:pt>
                      <c:pt idx="130">
                        <c:v>603.41</c:v>
                      </c:pt>
                      <c:pt idx="131">
                        <c:v>607.69000000000005</c:v>
                      </c:pt>
                      <c:pt idx="132">
                        <c:v>607.69000000000005</c:v>
                      </c:pt>
                      <c:pt idx="133">
                        <c:v>607.69000000000005</c:v>
                      </c:pt>
                      <c:pt idx="134">
                        <c:v>607.69000000000005</c:v>
                      </c:pt>
                      <c:pt idx="135">
                        <c:v>607.69000000000005</c:v>
                      </c:pt>
                      <c:pt idx="136">
                        <c:v>611.70000000000005</c:v>
                      </c:pt>
                      <c:pt idx="137">
                        <c:v>611.70000000000005</c:v>
                      </c:pt>
                      <c:pt idx="138">
                        <c:v>611.70000000000005</c:v>
                      </c:pt>
                      <c:pt idx="139">
                        <c:v>611.70000000000005</c:v>
                      </c:pt>
                      <c:pt idx="140">
                        <c:v>611.70000000000005</c:v>
                      </c:pt>
                      <c:pt idx="141">
                        <c:v>615.70000000000005</c:v>
                      </c:pt>
                      <c:pt idx="142">
                        <c:v>615.70000000000005</c:v>
                      </c:pt>
                      <c:pt idx="143">
                        <c:v>615.70000000000005</c:v>
                      </c:pt>
                      <c:pt idx="144">
                        <c:v>615.70000000000005</c:v>
                      </c:pt>
                      <c:pt idx="145">
                        <c:v>615.70000000000005</c:v>
                      </c:pt>
                      <c:pt idx="146">
                        <c:v>617.74</c:v>
                      </c:pt>
                      <c:pt idx="147">
                        <c:v>617.88</c:v>
                      </c:pt>
                      <c:pt idx="148">
                        <c:v>618.07000000000005</c:v>
                      </c:pt>
                      <c:pt idx="149">
                        <c:v>618.21</c:v>
                      </c:pt>
                      <c:pt idx="150">
                        <c:v>620.02</c:v>
                      </c:pt>
                      <c:pt idx="151">
                        <c:v>620.02</c:v>
                      </c:pt>
                      <c:pt idx="152">
                        <c:v>620.02</c:v>
                      </c:pt>
                      <c:pt idx="153">
                        <c:v>620.02</c:v>
                      </c:pt>
                      <c:pt idx="154">
                        <c:v>624.39</c:v>
                      </c:pt>
                      <c:pt idx="155">
                        <c:v>624.39</c:v>
                      </c:pt>
                      <c:pt idx="156">
                        <c:v>624.39</c:v>
                      </c:pt>
                      <c:pt idx="157">
                        <c:v>624.39</c:v>
                      </c:pt>
                      <c:pt idx="158">
                        <c:v>624.39</c:v>
                      </c:pt>
                      <c:pt idx="159">
                        <c:v>624.39</c:v>
                      </c:pt>
                      <c:pt idx="160">
                        <c:v>629.45000000000005</c:v>
                      </c:pt>
                      <c:pt idx="161">
                        <c:v>629.45000000000005</c:v>
                      </c:pt>
                      <c:pt idx="162">
                        <c:v>629.45000000000005</c:v>
                      </c:pt>
                      <c:pt idx="163">
                        <c:v>629.45000000000005</c:v>
                      </c:pt>
                      <c:pt idx="164">
                        <c:v>629.45000000000005</c:v>
                      </c:pt>
                      <c:pt idx="165">
                        <c:v>629.45000000000005</c:v>
                      </c:pt>
                      <c:pt idx="166">
                        <c:v>634.21</c:v>
                      </c:pt>
                      <c:pt idx="167">
                        <c:v>634.21</c:v>
                      </c:pt>
                      <c:pt idx="168">
                        <c:v>634.21</c:v>
                      </c:pt>
                      <c:pt idx="169">
                        <c:v>634.21</c:v>
                      </c:pt>
                      <c:pt idx="170">
                        <c:v>634.21</c:v>
                      </c:pt>
                      <c:pt idx="171">
                        <c:v>638.82000000000005</c:v>
                      </c:pt>
                      <c:pt idx="172">
                        <c:v>638.82000000000005</c:v>
                      </c:pt>
                      <c:pt idx="173">
                        <c:v>638.82000000000005</c:v>
                      </c:pt>
                      <c:pt idx="174">
                        <c:v>638.82000000000005</c:v>
                      </c:pt>
                      <c:pt idx="175">
                        <c:v>638.82000000000005</c:v>
                      </c:pt>
                      <c:pt idx="176">
                        <c:v>638.82000000000005</c:v>
                      </c:pt>
                      <c:pt idx="177">
                        <c:v>643.41999999999996</c:v>
                      </c:pt>
                      <c:pt idx="178">
                        <c:v>643.41999999999996</c:v>
                      </c:pt>
                      <c:pt idx="179">
                        <c:v>643.41999999999996</c:v>
                      </c:pt>
                      <c:pt idx="180">
                        <c:v>643.41999999999996</c:v>
                      </c:pt>
                      <c:pt idx="181">
                        <c:v>643.41999999999996</c:v>
                      </c:pt>
                      <c:pt idx="182">
                        <c:v>647.03</c:v>
                      </c:pt>
                      <c:pt idx="183">
                        <c:v>647.03</c:v>
                      </c:pt>
                      <c:pt idx="184">
                        <c:v>647.03</c:v>
                      </c:pt>
                      <c:pt idx="185">
                        <c:v>650.29</c:v>
                      </c:pt>
                      <c:pt idx="186">
                        <c:v>650.29</c:v>
                      </c:pt>
                      <c:pt idx="187">
                        <c:v>650.29</c:v>
                      </c:pt>
                      <c:pt idx="188">
                        <c:v>650.29</c:v>
                      </c:pt>
                      <c:pt idx="189">
                        <c:v>650.29</c:v>
                      </c:pt>
                      <c:pt idx="190">
                        <c:v>654.14</c:v>
                      </c:pt>
                      <c:pt idx="191">
                        <c:v>654.14</c:v>
                      </c:pt>
                      <c:pt idx="192">
                        <c:v>654.14</c:v>
                      </c:pt>
                      <c:pt idx="193">
                        <c:v>654.14</c:v>
                      </c:pt>
                      <c:pt idx="194">
                        <c:v>654.14</c:v>
                      </c:pt>
                      <c:pt idx="195">
                        <c:v>657.99</c:v>
                      </c:pt>
                      <c:pt idx="196">
                        <c:v>657.99</c:v>
                      </c:pt>
                      <c:pt idx="197">
                        <c:v>657.99</c:v>
                      </c:pt>
                      <c:pt idx="198">
                        <c:v>657.99</c:v>
                      </c:pt>
                      <c:pt idx="199">
                        <c:v>657.99</c:v>
                      </c:pt>
                      <c:pt idx="200">
                        <c:v>660.47</c:v>
                      </c:pt>
                      <c:pt idx="201">
                        <c:v>660.47</c:v>
                      </c:pt>
                      <c:pt idx="202">
                        <c:v>661.05</c:v>
                      </c:pt>
                      <c:pt idx="203">
                        <c:v>661.25</c:v>
                      </c:pt>
                      <c:pt idx="204">
                        <c:v>661.55</c:v>
                      </c:pt>
                      <c:pt idx="205">
                        <c:v>661.75</c:v>
                      </c:pt>
                      <c:pt idx="206">
                        <c:v>670.73</c:v>
                      </c:pt>
                      <c:pt idx="207">
                        <c:v>670.73</c:v>
                      </c:pt>
                      <c:pt idx="208">
                        <c:v>670.73</c:v>
                      </c:pt>
                      <c:pt idx="209">
                        <c:v>670.73</c:v>
                      </c:pt>
                      <c:pt idx="210">
                        <c:v>670.73</c:v>
                      </c:pt>
                      <c:pt idx="211">
                        <c:v>670.73</c:v>
                      </c:pt>
                      <c:pt idx="212">
                        <c:v>670.73</c:v>
                      </c:pt>
                      <c:pt idx="213">
                        <c:v>670.73</c:v>
                      </c:pt>
                      <c:pt idx="214">
                        <c:v>670.73</c:v>
                      </c:pt>
                      <c:pt idx="215">
                        <c:v>670.73</c:v>
                      </c:pt>
                      <c:pt idx="216">
                        <c:v>670.73</c:v>
                      </c:pt>
                      <c:pt idx="217">
                        <c:v>670.73</c:v>
                      </c:pt>
                      <c:pt idx="218">
                        <c:v>670.73</c:v>
                      </c:pt>
                      <c:pt idx="219">
                        <c:v>670.73</c:v>
                      </c:pt>
                      <c:pt idx="220">
                        <c:v>670.73</c:v>
                      </c:pt>
                      <c:pt idx="221">
                        <c:v>670.73</c:v>
                      </c:pt>
                      <c:pt idx="222">
                        <c:v>670.73</c:v>
                      </c:pt>
                      <c:pt idx="223">
                        <c:v>670.73</c:v>
                      </c:pt>
                      <c:pt idx="224">
                        <c:v>670.73</c:v>
                      </c:pt>
                      <c:pt idx="225">
                        <c:v>670.73</c:v>
                      </c:pt>
                      <c:pt idx="226">
                        <c:v>670.73</c:v>
                      </c:pt>
                      <c:pt idx="227">
                        <c:v>670.73</c:v>
                      </c:pt>
                      <c:pt idx="228">
                        <c:v>670.73</c:v>
                      </c:pt>
                      <c:pt idx="229">
                        <c:v>670.73</c:v>
                      </c:pt>
                      <c:pt idx="230">
                        <c:v>689.82</c:v>
                      </c:pt>
                      <c:pt idx="231">
                        <c:v>689.82</c:v>
                      </c:pt>
                      <c:pt idx="232">
                        <c:v>689.82</c:v>
                      </c:pt>
                      <c:pt idx="233">
                        <c:v>689.82</c:v>
                      </c:pt>
                      <c:pt idx="234">
                        <c:v>702.52</c:v>
                      </c:pt>
                      <c:pt idx="235">
                        <c:v>702.52</c:v>
                      </c:pt>
                      <c:pt idx="236">
                        <c:v>702.52</c:v>
                      </c:pt>
                      <c:pt idx="237">
                        <c:v>702.52</c:v>
                      </c:pt>
                      <c:pt idx="238">
                        <c:v>702.52</c:v>
                      </c:pt>
                      <c:pt idx="239">
                        <c:v>702.52</c:v>
                      </c:pt>
                      <c:pt idx="240">
                        <c:v>702.52</c:v>
                      </c:pt>
                      <c:pt idx="241">
                        <c:v>702.52</c:v>
                      </c:pt>
                      <c:pt idx="242">
                        <c:v>702.52</c:v>
                      </c:pt>
                      <c:pt idx="243">
                        <c:v>702.52</c:v>
                      </c:pt>
                      <c:pt idx="244">
                        <c:v>702.52</c:v>
                      </c:pt>
                      <c:pt idx="245">
                        <c:v>746.37</c:v>
                      </c:pt>
                      <c:pt idx="246">
                        <c:v>746.37</c:v>
                      </c:pt>
                      <c:pt idx="247">
                        <c:v>746.37</c:v>
                      </c:pt>
                      <c:pt idx="248">
                        <c:v>746.37</c:v>
                      </c:pt>
                      <c:pt idx="249">
                        <c:v>762.27</c:v>
                      </c:pt>
                      <c:pt idx="250">
                        <c:v>762.27</c:v>
                      </c:pt>
                      <c:pt idx="251">
                        <c:v>762.27</c:v>
                      </c:pt>
                      <c:pt idx="252">
                        <c:v>762.27</c:v>
                      </c:pt>
                      <c:pt idx="253">
                        <c:v>762.27</c:v>
                      </c:pt>
                      <c:pt idx="254">
                        <c:v>762.27</c:v>
                      </c:pt>
                      <c:pt idx="255">
                        <c:v>762.27</c:v>
                      </c:pt>
                      <c:pt idx="256">
                        <c:v>778.27</c:v>
                      </c:pt>
                      <c:pt idx="257">
                        <c:v>778.27</c:v>
                      </c:pt>
                      <c:pt idx="258">
                        <c:v>778.27</c:v>
                      </c:pt>
                      <c:pt idx="259">
                        <c:v>778.27</c:v>
                      </c:pt>
                      <c:pt idx="260">
                        <c:v>778.27</c:v>
                      </c:pt>
                      <c:pt idx="261">
                        <c:v>778.27</c:v>
                      </c:pt>
                      <c:pt idx="262">
                        <c:v>943.25</c:v>
                      </c:pt>
                      <c:pt idx="263">
                        <c:v>943.25</c:v>
                      </c:pt>
                      <c:pt idx="264">
                        <c:v>943.25</c:v>
                      </c:pt>
                      <c:pt idx="265">
                        <c:v>943.25</c:v>
                      </c:pt>
                      <c:pt idx="266">
                        <c:v>943.25</c:v>
                      </c:pt>
                      <c:pt idx="267">
                        <c:v>943.25</c:v>
                      </c:pt>
                      <c:pt idx="268">
                        <c:v>943.25</c:v>
                      </c:pt>
                      <c:pt idx="269">
                        <c:v>1013.6</c:v>
                      </c:pt>
                      <c:pt idx="270">
                        <c:v>1013.6</c:v>
                      </c:pt>
                      <c:pt idx="271">
                        <c:v>1013.6</c:v>
                      </c:pt>
                      <c:pt idx="272">
                        <c:v>1013.6</c:v>
                      </c:pt>
                      <c:pt idx="273">
                        <c:v>1013.6</c:v>
                      </c:pt>
                      <c:pt idx="274">
                        <c:v>1013.6</c:v>
                      </c:pt>
                      <c:pt idx="275">
                        <c:v>1013.6</c:v>
                      </c:pt>
                      <c:pt idx="276">
                        <c:v>1013.6</c:v>
                      </c:pt>
                      <c:pt idx="277">
                        <c:v>1222.9000000000001</c:v>
                      </c:pt>
                      <c:pt idx="278">
                        <c:v>1222.9000000000001</c:v>
                      </c:pt>
                      <c:pt idx="279">
                        <c:v>1222.9000000000001</c:v>
                      </c:pt>
                      <c:pt idx="280">
                        <c:v>1222.9000000000001</c:v>
                      </c:pt>
                      <c:pt idx="281">
                        <c:v>1222.9000000000001</c:v>
                      </c:pt>
                      <c:pt idx="282">
                        <c:v>1222.9000000000001</c:v>
                      </c:pt>
                      <c:pt idx="283">
                        <c:v>1222.9000000000001</c:v>
                      </c:pt>
                      <c:pt idx="284">
                        <c:v>1222.9000000000001</c:v>
                      </c:pt>
                      <c:pt idx="285">
                        <c:v>1222.9000000000001</c:v>
                      </c:pt>
                      <c:pt idx="286">
                        <c:v>1222.9000000000001</c:v>
                      </c:pt>
                      <c:pt idx="287">
                        <c:v>1222.9000000000001</c:v>
                      </c:pt>
                      <c:pt idx="288">
                        <c:v>1222.9000000000001</c:v>
                      </c:pt>
                      <c:pt idx="289">
                        <c:v>1222.9000000000001</c:v>
                      </c:pt>
                      <c:pt idx="290">
                        <c:v>1222.9000000000001</c:v>
                      </c:pt>
                      <c:pt idx="291">
                        <c:v>1222.9000000000001</c:v>
                      </c:pt>
                      <c:pt idx="292">
                        <c:v>1222.9000000000001</c:v>
                      </c:pt>
                      <c:pt idx="293">
                        <c:v>1222.9000000000001</c:v>
                      </c:pt>
                      <c:pt idx="294">
                        <c:v>1222.9000000000001</c:v>
                      </c:pt>
                      <c:pt idx="295">
                        <c:v>1359.7</c:v>
                      </c:pt>
                      <c:pt idx="296">
                        <c:v>1359.7</c:v>
                      </c:pt>
                      <c:pt idx="297">
                        <c:v>1359.7</c:v>
                      </c:pt>
                      <c:pt idx="298">
                        <c:v>1359.7</c:v>
                      </c:pt>
                      <c:pt idx="299">
                        <c:v>1359.7</c:v>
                      </c:pt>
                      <c:pt idx="300">
                        <c:v>1359.7</c:v>
                      </c:pt>
                      <c:pt idx="301">
                        <c:v>1359.7</c:v>
                      </c:pt>
                      <c:pt idx="302">
                        <c:v>1680.9</c:v>
                      </c:pt>
                      <c:pt idx="303">
                        <c:v>1680.9</c:v>
                      </c:pt>
                      <c:pt idx="304">
                        <c:v>1680.9</c:v>
                      </c:pt>
                      <c:pt idx="305">
                        <c:v>1680.9</c:v>
                      </c:pt>
                      <c:pt idx="306">
                        <c:v>1680.9</c:v>
                      </c:pt>
                      <c:pt idx="307">
                        <c:v>1680.9</c:v>
                      </c:pt>
                      <c:pt idx="308">
                        <c:v>1680.9</c:v>
                      </c:pt>
                      <c:pt idx="309">
                        <c:v>2153.6</c:v>
                      </c:pt>
                      <c:pt idx="310">
                        <c:v>2153.6</c:v>
                      </c:pt>
                      <c:pt idx="311">
                        <c:v>2153.6</c:v>
                      </c:pt>
                      <c:pt idx="312">
                        <c:v>2153.6</c:v>
                      </c:pt>
                      <c:pt idx="313">
                        <c:v>2153.6</c:v>
                      </c:pt>
                      <c:pt idx="314">
                        <c:v>2153.6</c:v>
                      </c:pt>
                      <c:pt idx="315">
                        <c:v>2153.6</c:v>
                      </c:pt>
                      <c:pt idx="316">
                        <c:v>2626.3</c:v>
                      </c:pt>
                      <c:pt idx="317">
                        <c:v>2626.3</c:v>
                      </c:pt>
                      <c:pt idx="318">
                        <c:v>2608.4</c:v>
                      </c:pt>
                      <c:pt idx="319">
                        <c:v>2542.6999999999998</c:v>
                      </c:pt>
                      <c:pt idx="320">
                        <c:v>2429.1999999999998</c:v>
                      </c:pt>
                      <c:pt idx="321">
                        <c:v>2279.8000000000002</c:v>
                      </c:pt>
                      <c:pt idx="322">
                        <c:v>2099.5</c:v>
                      </c:pt>
                      <c:pt idx="323">
                        <c:v>1890.4</c:v>
                      </c:pt>
                      <c:pt idx="324">
                        <c:v>1650.8</c:v>
                      </c:pt>
                      <c:pt idx="325">
                        <c:v>1380.2</c:v>
                      </c:pt>
                      <c:pt idx="326">
                        <c:v>1066.0999999999999</c:v>
                      </c:pt>
                      <c:pt idx="327">
                        <c:v>713.89</c:v>
                      </c:pt>
                      <c:pt idx="328">
                        <c:v>343.19</c:v>
                      </c:pt>
                      <c:pt idx="329">
                        <c:v>44.895000000000003</c:v>
                      </c:pt>
                      <c:pt idx="330">
                        <c:v>-445.99</c:v>
                      </c:pt>
                      <c:pt idx="331">
                        <c:v>-856.37</c:v>
                      </c:pt>
                      <c:pt idx="332">
                        <c:v>-1280.5999999999999</c:v>
                      </c:pt>
                      <c:pt idx="333">
                        <c:v>-1716.8</c:v>
                      </c:pt>
                      <c:pt idx="334">
                        <c:v>-2157.8000000000002</c:v>
                      </c:pt>
                      <c:pt idx="335">
                        <c:v>-2604.1999999999998</c:v>
                      </c:pt>
                      <c:pt idx="336">
                        <c:v>-3054.3</c:v>
                      </c:pt>
                      <c:pt idx="337">
                        <c:v>-3498.9</c:v>
                      </c:pt>
                      <c:pt idx="338">
                        <c:v>-3938.9</c:v>
                      </c:pt>
                      <c:pt idx="339">
                        <c:v>-4376.1000000000004</c:v>
                      </c:pt>
                      <c:pt idx="340">
                        <c:v>-4796.6000000000004</c:v>
                      </c:pt>
                      <c:pt idx="341">
                        <c:v>-5199.1000000000004</c:v>
                      </c:pt>
                      <c:pt idx="342">
                        <c:v>-5589.1</c:v>
                      </c:pt>
                      <c:pt idx="343">
                        <c:v>-5991</c:v>
                      </c:pt>
                      <c:pt idx="344">
                        <c:v>-6404.5</c:v>
                      </c:pt>
                      <c:pt idx="345">
                        <c:v>-6799.4</c:v>
                      </c:pt>
                      <c:pt idx="346">
                        <c:v>-7161.8</c:v>
                      </c:pt>
                      <c:pt idx="347">
                        <c:v>-7490.3</c:v>
                      </c:pt>
                      <c:pt idx="348">
                        <c:v>-7786.8</c:v>
                      </c:pt>
                      <c:pt idx="349">
                        <c:v>-8053.1</c:v>
                      </c:pt>
                      <c:pt idx="350">
                        <c:v>-8280.2999999999993</c:v>
                      </c:pt>
                      <c:pt idx="351">
                        <c:v>-8465.2999999999993</c:v>
                      </c:pt>
                      <c:pt idx="352">
                        <c:v>-8608.2000000000007</c:v>
                      </c:pt>
                      <c:pt idx="353">
                        <c:v>-8699.9</c:v>
                      </c:pt>
                      <c:pt idx="354">
                        <c:v>-8741.9</c:v>
                      </c:pt>
                      <c:pt idx="355">
                        <c:v>-8724.7000000000007</c:v>
                      </c:pt>
                      <c:pt idx="356">
                        <c:v>-8647.6</c:v>
                      </c:pt>
                      <c:pt idx="357">
                        <c:v>-8516.6</c:v>
                      </c:pt>
                      <c:pt idx="358">
                        <c:v>-8336.4</c:v>
                      </c:pt>
                      <c:pt idx="359">
                        <c:v>-8111.7</c:v>
                      </c:pt>
                      <c:pt idx="360">
                        <c:v>-7848.9</c:v>
                      </c:pt>
                      <c:pt idx="361">
                        <c:v>-7548.6</c:v>
                      </c:pt>
                      <c:pt idx="362">
                        <c:v>-7211.4</c:v>
                      </c:pt>
                      <c:pt idx="363">
                        <c:v>-6837.6</c:v>
                      </c:pt>
                      <c:pt idx="364">
                        <c:v>-6427.1</c:v>
                      </c:pt>
                      <c:pt idx="365">
                        <c:v>-5979.6</c:v>
                      </c:pt>
                      <c:pt idx="366">
                        <c:v>-5494.5</c:v>
                      </c:pt>
                      <c:pt idx="367">
                        <c:v>-4971.2</c:v>
                      </c:pt>
                      <c:pt idx="368">
                        <c:v>-4408.8999999999996</c:v>
                      </c:pt>
                      <c:pt idx="369">
                        <c:v>-3807.7</c:v>
                      </c:pt>
                      <c:pt idx="370">
                        <c:v>-3164.7</c:v>
                      </c:pt>
                      <c:pt idx="371">
                        <c:v>-2486</c:v>
                      </c:pt>
                      <c:pt idx="372">
                        <c:v>-1989</c:v>
                      </c:pt>
                      <c:pt idx="373">
                        <c:v>-1459.2</c:v>
                      </c:pt>
                      <c:pt idx="374">
                        <c:v>-899.79</c:v>
                      </c:pt>
                      <c:pt idx="375">
                        <c:v>-310.25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'Verification foundation load'!$A$121:$A$496</c15:sqref>
                        </c15:formulaRef>
                      </c:ext>
                    </c:extLst>
                    <c:numCache>
                      <c:formatCode>0.000</c:formatCode>
                      <c:ptCount val="376"/>
                      <c:pt idx="0">
                        <c:v>105.81</c:v>
                      </c:pt>
                      <c:pt idx="1">
                        <c:v>105.68</c:v>
                      </c:pt>
                      <c:pt idx="2">
                        <c:v>105.58</c:v>
                      </c:pt>
                      <c:pt idx="3">
                        <c:v>105.48</c:v>
                      </c:pt>
                      <c:pt idx="4">
                        <c:v>105.1</c:v>
                      </c:pt>
                      <c:pt idx="5">
                        <c:v>104.72</c:v>
                      </c:pt>
                      <c:pt idx="6">
                        <c:v>104.69</c:v>
                      </c:pt>
                      <c:pt idx="7">
                        <c:v>104.61</c:v>
                      </c:pt>
                      <c:pt idx="8">
                        <c:v>104.52</c:v>
                      </c:pt>
                      <c:pt idx="9">
                        <c:v>104.49</c:v>
                      </c:pt>
                      <c:pt idx="10">
                        <c:v>103.965</c:v>
                      </c:pt>
                      <c:pt idx="11">
                        <c:v>103.44</c:v>
                      </c:pt>
                      <c:pt idx="12">
                        <c:v>102.91500000000001</c:v>
                      </c:pt>
                      <c:pt idx="13">
                        <c:v>102.39</c:v>
                      </c:pt>
                      <c:pt idx="14">
                        <c:v>101.93</c:v>
                      </c:pt>
                      <c:pt idx="15">
                        <c:v>101.47</c:v>
                      </c:pt>
                      <c:pt idx="16">
                        <c:v>101.01</c:v>
                      </c:pt>
                      <c:pt idx="17">
                        <c:v>100.55</c:v>
                      </c:pt>
                      <c:pt idx="18">
                        <c:v>100.09</c:v>
                      </c:pt>
                      <c:pt idx="19">
                        <c:v>99.63</c:v>
                      </c:pt>
                      <c:pt idx="20">
                        <c:v>99.171666666700006</c:v>
                      </c:pt>
                      <c:pt idx="21">
                        <c:v>98.7133333333</c:v>
                      </c:pt>
                      <c:pt idx="22">
                        <c:v>98.254999999999995</c:v>
                      </c:pt>
                      <c:pt idx="23">
                        <c:v>97.796666666700006</c:v>
                      </c:pt>
                      <c:pt idx="24">
                        <c:v>97.3383333333</c:v>
                      </c:pt>
                      <c:pt idx="25">
                        <c:v>96.88</c:v>
                      </c:pt>
                      <c:pt idx="26">
                        <c:v>96.421666666700006</c:v>
                      </c:pt>
                      <c:pt idx="27">
                        <c:v>95.9633333333</c:v>
                      </c:pt>
                      <c:pt idx="28">
                        <c:v>95.504999999999995</c:v>
                      </c:pt>
                      <c:pt idx="29">
                        <c:v>95.046666666700006</c:v>
                      </c:pt>
                      <c:pt idx="30">
                        <c:v>94.5883333333</c:v>
                      </c:pt>
                      <c:pt idx="31">
                        <c:v>94.13</c:v>
                      </c:pt>
                      <c:pt idx="32">
                        <c:v>93.671666666700006</c:v>
                      </c:pt>
                      <c:pt idx="33">
                        <c:v>93.2133333333</c:v>
                      </c:pt>
                      <c:pt idx="34">
                        <c:v>92.754999999999995</c:v>
                      </c:pt>
                      <c:pt idx="35">
                        <c:v>92.296666666700006</c:v>
                      </c:pt>
                      <c:pt idx="36">
                        <c:v>91.8383333333</c:v>
                      </c:pt>
                      <c:pt idx="37">
                        <c:v>91.38</c:v>
                      </c:pt>
                      <c:pt idx="38">
                        <c:v>90.923333333299993</c:v>
                      </c:pt>
                      <c:pt idx="39">
                        <c:v>90.466666666699993</c:v>
                      </c:pt>
                      <c:pt idx="40">
                        <c:v>90.01</c:v>
                      </c:pt>
                      <c:pt idx="41">
                        <c:v>89.553333333300003</c:v>
                      </c:pt>
                      <c:pt idx="42">
                        <c:v>89.096666666700003</c:v>
                      </c:pt>
                      <c:pt idx="43">
                        <c:v>88.64</c:v>
                      </c:pt>
                      <c:pt idx="44">
                        <c:v>88.183333333299998</c:v>
                      </c:pt>
                      <c:pt idx="45">
                        <c:v>87.726666666699998</c:v>
                      </c:pt>
                      <c:pt idx="46">
                        <c:v>87.27</c:v>
                      </c:pt>
                      <c:pt idx="47">
                        <c:v>86.813333333299994</c:v>
                      </c:pt>
                      <c:pt idx="48">
                        <c:v>86.356666666699994</c:v>
                      </c:pt>
                      <c:pt idx="49">
                        <c:v>85.9</c:v>
                      </c:pt>
                      <c:pt idx="50">
                        <c:v>85.443333333300004</c:v>
                      </c:pt>
                      <c:pt idx="51">
                        <c:v>84.986666666700003</c:v>
                      </c:pt>
                      <c:pt idx="52">
                        <c:v>84.53</c:v>
                      </c:pt>
                      <c:pt idx="53">
                        <c:v>84.073333333299999</c:v>
                      </c:pt>
                      <c:pt idx="54">
                        <c:v>83.616666666699999</c:v>
                      </c:pt>
                      <c:pt idx="55">
                        <c:v>83.16</c:v>
                      </c:pt>
                      <c:pt idx="56">
                        <c:v>82.704999999999998</c:v>
                      </c:pt>
                      <c:pt idx="57">
                        <c:v>82.25</c:v>
                      </c:pt>
                      <c:pt idx="58">
                        <c:v>81.795000000000002</c:v>
                      </c:pt>
                      <c:pt idx="59">
                        <c:v>81.34</c:v>
                      </c:pt>
                      <c:pt idx="60">
                        <c:v>80.885000000000005</c:v>
                      </c:pt>
                      <c:pt idx="61">
                        <c:v>80.430000000000007</c:v>
                      </c:pt>
                      <c:pt idx="62">
                        <c:v>79.974999999999994</c:v>
                      </c:pt>
                      <c:pt idx="63">
                        <c:v>79.52</c:v>
                      </c:pt>
                      <c:pt idx="64">
                        <c:v>79.064999999999998</c:v>
                      </c:pt>
                      <c:pt idx="65">
                        <c:v>78.61</c:v>
                      </c:pt>
                      <c:pt idx="66">
                        <c:v>78.155000000000001</c:v>
                      </c:pt>
                      <c:pt idx="67">
                        <c:v>77.7</c:v>
                      </c:pt>
                      <c:pt idx="68">
                        <c:v>77.245000000000005</c:v>
                      </c:pt>
                      <c:pt idx="69">
                        <c:v>76.790000000000006</c:v>
                      </c:pt>
                      <c:pt idx="70">
                        <c:v>76.334999999999994</c:v>
                      </c:pt>
                      <c:pt idx="71">
                        <c:v>75.88</c:v>
                      </c:pt>
                      <c:pt idx="72">
                        <c:v>75.424999999999997</c:v>
                      </c:pt>
                      <c:pt idx="73">
                        <c:v>74.97</c:v>
                      </c:pt>
                      <c:pt idx="74">
                        <c:v>74.516666666700004</c:v>
                      </c:pt>
                      <c:pt idx="75">
                        <c:v>74.063333333299994</c:v>
                      </c:pt>
                      <c:pt idx="76">
                        <c:v>73.61</c:v>
                      </c:pt>
                      <c:pt idx="77">
                        <c:v>73.156666666700005</c:v>
                      </c:pt>
                      <c:pt idx="78">
                        <c:v>72.703333333299994</c:v>
                      </c:pt>
                      <c:pt idx="79">
                        <c:v>72.25</c:v>
                      </c:pt>
                      <c:pt idx="80">
                        <c:v>72.22</c:v>
                      </c:pt>
                      <c:pt idx="81">
                        <c:v>72.13</c:v>
                      </c:pt>
                      <c:pt idx="82">
                        <c:v>72.040000000000006</c:v>
                      </c:pt>
                      <c:pt idx="83">
                        <c:v>72.010000000000005</c:v>
                      </c:pt>
                      <c:pt idx="84">
                        <c:v>71.576666666700007</c:v>
                      </c:pt>
                      <c:pt idx="85">
                        <c:v>71.143333333300006</c:v>
                      </c:pt>
                      <c:pt idx="86">
                        <c:v>70.709999999999994</c:v>
                      </c:pt>
                      <c:pt idx="87">
                        <c:v>70.276666666699995</c:v>
                      </c:pt>
                      <c:pt idx="88">
                        <c:v>69.843333333299995</c:v>
                      </c:pt>
                      <c:pt idx="89">
                        <c:v>69.41</c:v>
                      </c:pt>
                      <c:pt idx="90">
                        <c:v>68.959999999999994</c:v>
                      </c:pt>
                      <c:pt idx="91">
                        <c:v>68.510000000000005</c:v>
                      </c:pt>
                      <c:pt idx="92">
                        <c:v>68.06</c:v>
                      </c:pt>
                      <c:pt idx="93">
                        <c:v>67.61</c:v>
                      </c:pt>
                      <c:pt idx="94">
                        <c:v>67.16</c:v>
                      </c:pt>
                      <c:pt idx="95">
                        <c:v>66.709999999999994</c:v>
                      </c:pt>
                      <c:pt idx="96">
                        <c:v>66.261666666699995</c:v>
                      </c:pt>
                      <c:pt idx="97">
                        <c:v>65.813333333299994</c:v>
                      </c:pt>
                      <c:pt idx="98">
                        <c:v>65.364999999999995</c:v>
                      </c:pt>
                      <c:pt idx="99">
                        <c:v>64.916666666699996</c:v>
                      </c:pt>
                      <c:pt idx="100">
                        <c:v>64.468333333299995</c:v>
                      </c:pt>
                      <c:pt idx="101">
                        <c:v>64.02</c:v>
                      </c:pt>
                      <c:pt idx="102">
                        <c:v>63.573333333299999</c:v>
                      </c:pt>
                      <c:pt idx="103">
                        <c:v>63.126666666699997</c:v>
                      </c:pt>
                      <c:pt idx="104">
                        <c:v>62.68</c:v>
                      </c:pt>
                      <c:pt idx="105">
                        <c:v>62.233333333300003</c:v>
                      </c:pt>
                      <c:pt idx="106">
                        <c:v>61.7866666667</c:v>
                      </c:pt>
                      <c:pt idx="107">
                        <c:v>61.34</c:v>
                      </c:pt>
                      <c:pt idx="108">
                        <c:v>60.891666666699997</c:v>
                      </c:pt>
                      <c:pt idx="109">
                        <c:v>60.443333333299996</c:v>
                      </c:pt>
                      <c:pt idx="110">
                        <c:v>59.994999999999997</c:v>
                      </c:pt>
                      <c:pt idx="111">
                        <c:v>59.546666666699998</c:v>
                      </c:pt>
                      <c:pt idx="112">
                        <c:v>59.098333333299998</c:v>
                      </c:pt>
                      <c:pt idx="113">
                        <c:v>58.65</c:v>
                      </c:pt>
                      <c:pt idx="114">
                        <c:v>58.203333333300002</c:v>
                      </c:pt>
                      <c:pt idx="115">
                        <c:v>57.756666666699999</c:v>
                      </c:pt>
                      <c:pt idx="116">
                        <c:v>57.31</c:v>
                      </c:pt>
                      <c:pt idx="117">
                        <c:v>56.863333333299998</c:v>
                      </c:pt>
                      <c:pt idx="118">
                        <c:v>56.416666666700003</c:v>
                      </c:pt>
                      <c:pt idx="119">
                        <c:v>55.97</c:v>
                      </c:pt>
                      <c:pt idx="120">
                        <c:v>55.524999999999999</c:v>
                      </c:pt>
                      <c:pt idx="121">
                        <c:v>55.08</c:v>
                      </c:pt>
                      <c:pt idx="122">
                        <c:v>54.634999999999998</c:v>
                      </c:pt>
                      <c:pt idx="123">
                        <c:v>54.19</c:v>
                      </c:pt>
                      <c:pt idx="124">
                        <c:v>53.744999999999997</c:v>
                      </c:pt>
                      <c:pt idx="125">
                        <c:v>53.3</c:v>
                      </c:pt>
                      <c:pt idx="126">
                        <c:v>52.8533333333</c:v>
                      </c:pt>
                      <c:pt idx="127">
                        <c:v>52.406666666699998</c:v>
                      </c:pt>
                      <c:pt idx="128">
                        <c:v>51.96</c:v>
                      </c:pt>
                      <c:pt idx="129">
                        <c:v>51.513333333299997</c:v>
                      </c:pt>
                      <c:pt idx="130">
                        <c:v>51.066666666700002</c:v>
                      </c:pt>
                      <c:pt idx="131">
                        <c:v>50.62</c:v>
                      </c:pt>
                      <c:pt idx="132">
                        <c:v>50.154000000000003</c:v>
                      </c:pt>
                      <c:pt idx="133">
                        <c:v>49.688000000000002</c:v>
                      </c:pt>
                      <c:pt idx="134">
                        <c:v>49.222000000000001</c:v>
                      </c:pt>
                      <c:pt idx="135">
                        <c:v>48.756</c:v>
                      </c:pt>
                      <c:pt idx="136">
                        <c:v>48.29</c:v>
                      </c:pt>
                      <c:pt idx="137">
                        <c:v>47.83</c:v>
                      </c:pt>
                      <c:pt idx="138">
                        <c:v>47.37</c:v>
                      </c:pt>
                      <c:pt idx="139">
                        <c:v>46.91</c:v>
                      </c:pt>
                      <c:pt idx="140">
                        <c:v>46.45</c:v>
                      </c:pt>
                      <c:pt idx="141">
                        <c:v>45.99</c:v>
                      </c:pt>
                      <c:pt idx="142">
                        <c:v>45.536000000000001</c:v>
                      </c:pt>
                      <c:pt idx="143">
                        <c:v>45.082000000000001</c:v>
                      </c:pt>
                      <c:pt idx="144">
                        <c:v>44.628</c:v>
                      </c:pt>
                      <c:pt idx="145">
                        <c:v>44.173999999999999</c:v>
                      </c:pt>
                      <c:pt idx="146">
                        <c:v>43.72</c:v>
                      </c:pt>
                      <c:pt idx="147">
                        <c:v>43.68</c:v>
                      </c:pt>
                      <c:pt idx="148">
                        <c:v>43.57</c:v>
                      </c:pt>
                      <c:pt idx="149">
                        <c:v>43.46</c:v>
                      </c:pt>
                      <c:pt idx="150">
                        <c:v>43.42</c:v>
                      </c:pt>
                      <c:pt idx="151">
                        <c:v>42.92</c:v>
                      </c:pt>
                      <c:pt idx="152">
                        <c:v>42.42</c:v>
                      </c:pt>
                      <c:pt idx="153">
                        <c:v>41.92</c:v>
                      </c:pt>
                      <c:pt idx="154">
                        <c:v>41.42</c:v>
                      </c:pt>
                      <c:pt idx="155">
                        <c:v>40.931666666700004</c:v>
                      </c:pt>
                      <c:pt idx="156">
                        <c:v>40.443333333299996</c:v>
                      </c:pt>
                      <c:pt idx="157">
                        <c:v>39.954999999999998</c:v>
                      </c:pt>
                      <c:pt idx="158">
                        <c:v>39.4666666667</c:v>
                      </c:pt>
                      <c:pt idx="159">
                        <c:v>38.9783333333</c:v>
                      </c:pt>
                      <c:pt idx="160">
                        <c:v>38.49</c:v>
                      </c:pt>
                      <c:pt idx="161">
                        <c:v>38.026666666700002</c:v>
                      </c:pt>
                      <c:pt idx="162">
                        <c:v>37.563333333300001</c:v>
                      </c:pt>
                      <c:pt idx="163">
                        <c:v>37.1</c:v>
                      </c:pt>
                      <c:pt idx="164">
                        <c:v>36.636666666700002</c:v>
                      </c:pt>
                      <c:pt idx="165">
                        <c:v>36.1733333333</c:v>
                      </c:pt>
                      <c:pt idx="166">
                        <c:v>35.71</c:v>
                      </c:pt>
                      <c:pt idx="167">
                        <c:v>35.194000000000003</c:v>
                      </c:pt>
                      <c:pt idx="168">
                        <c:v>34.677999999999997</c:v>
                      </c:pt>
                      <c:pt idx="169">
                        <c:v>34.161999999999999</c:v>
                      </c:pt>
                      <c:pt idx="170">
                        <c:v>33.646000000000001</c:v>
                      </c:pt>
                      <c:pt idx="171">
                        <c:v>33.130000000000003</c:v>
                      </c:pt>
                      <c:pt idx="172">
                        <c:v>32.693333333299996</c:v>
                      </c:pt>
                      <c:pt idx="173">
                        <c:v>32.256666666699999</c:v>
                      </c:pt>
                      <c:pt idx="174">
                        <c:v>31.82</c:v>
                      </c:pt>
                      <c:pt idx="175">
                        <c:v>31.383333333300001</c:v>
                      </c:pt>
                      <c:pt idx="176">
                        <c:v>30.946666666700001</c:v>
                      </c:pt>
                      <c:pt idx="177">
                        <c:v>30.51</c:v>
                      </c:pt>
                      <c:pt idx="178">
                        <c:v>29.998000000000001</c:v>
                      </c:pt>
                      <c:pt idx="179">
                        <c:v>29.486000000000001</c:v>
                      </c:pt>
                      <c:pt idx="180">
                        <c:v>28.974</c:v>
                      </c:pt>
                      <c:pt idx="181">
                        <c:v>28.462</c:v>
                      </c:pt>
                      <c:pt idx="182">
                        <c:v>27.95</c:v>
                      </c:pt>
                      <c:pt idx="183">
                        <c:v>27.45</c:v>
                      </c:pt>
                      <c:pt idx="184">
                        <c:v>26.95</c:v>
                      </c:pt>
                      <c:pt idx="185">
                        <c:v>26.45</c:v>
                      </c:pt>
                      <c:pt idx="186">
                        <c:v>26.015999999999998</c:v>
                      </c:pt>
                      <c:pt idx="187">
                        <c:v>25.582000000000001</c:v>
                      </c:pt>
                      <c:pt idx="188">
                        <c:v>25.148</c:v>
                      </c:pt>
                      <c:pt idx="189">
                        <c:v>24.713999999999999</c:v>
                      </c:pt>
                      <c:pt idx="190">
                        <c:v>24.28</c:v>
                      </c:pt>
                      <c:pt idx="191">
                        <c:v>23.847999999999999</c:v>
                      </c:pt>
                      <c:pt idx="192">
                        <c:v>23.416</c:v>
                      </c:pt>
                      <c:pt idx="193">
                        <c:v>22.984000000000002</c:v>
                      </c:pt>
                      <c:pt idx="194">
                        <c:v>22.552</c:v>
                      </c:pt>
                      <c:pt idx="195">
                        <c:v>22.12</c:v>
                      </c:pt>
                      <c:pt idx="196">
                        <c:v>21.686</c:v>
                      </c:pt>
                      <c:pt idx="197">
                        <c:v>21.251999999999999</c:v>
                      </c:pt>
                      <c:pt idx="198">
                        <c:v>20.818000000000001</c:v>
                      </c:pt>
                      <c:pt idx="199">
                        <c:v>20.384</c:v>
                      </c:pt>
                      <c:pt idx="200">
                        <c:v>19.95</c:v>
                      </c:pt>
                      <c:pt idx="201">
                        <c:v>19.64</c:v>
                      </c:pt>
                      <c:pt idx="202">
                        <c:v>19.329999999999998</c:v>
                      </c:pt>
                      <c:pt idx="203">
                        <c:v>19.29</c:v>
                      </c:pt>
                      <c:pt idx="204">
                        <c:v>19.149999999999999</c:v>
                      </c:pt>
                      <c:pt idx="205">
                        <c:v>18.975000000000001</c:v>
                      </c:pt>
                      <c:pt idx="206">
                        <c:v>18.925000000000001</c:v>
                      </c:pt>
                      <c:pt idx="207">
                        <c:v>18.5</c:v>
                      </c:pt>
                      <c:pt idx="208">
                        <c:v>17.95</c:v>
                      </c:pt>
                      <c:pt idx="209">
                        <c:v>17.456250000000001</c:v>
                      </c:pt>
                      <c:pt idx="210">
                        <c:v>16.962499999999999</c:v>
                      </c:pt>
                      <c:pt idx="211">
                        <c:v>16.46875</c:v>
                      </c:pt>
                      <c:pt idx="212">
                        <c:v>15.975</c:v>
                      </c:pt>
                      <c:pt idx="213">
                        <c:v>15.481249999999999</c:v>
                      </c:pt>
                      <c:pt idx="214">
                        <c:v>14.987500000000001</c:v>
                      </c:pt>
                      <c:pt idx="215">
                        <c:v>14.49375</c:v>
                      </c:pt>
                      <c:pt idx="216">
                        <c:v>14</c:v>
                      </c:pt>
                      <c:pt idx="217">
                        <c:v>13.525714285699999</c:v>
                      </c:pt>
                      <c:pt idx="218">
                        <c:v>13.051428571400001</c:v>
                      </c:pt>
                      <c:pt idx="219">
                        <c:v>12.5771428571</c:v>
                      </c:pt>
                      <c:pt idx="220">
                        <c:v>12.1028571429</c:v>
                      </c:pt>
                      <c:pt idx="221">
                        <c:v>11.628571428600001</c:v>
                      </c:pt>
                      <c:pt idx="222">
                        <c:v>11.1542857143</c:v>
                      </c:pt>
                      <c:pt idx="223">
                        <c:v>10.68</c:v>
                      </c:pt>
                      <c:pt idx="224">
                        <c:v>10.205714285699999</c:v>
                      </c:pt>
                      <c:pt idx="225">
                        <c:v>9.7314285714299995</c:v>
                      </c:pt>
                      <c:pt idx="226">
                        <c:v>9.2571428571399998</c:v>
                      </c:pt>
                      <c:pt idx="227">
                        <c:v>8.7828571428599993</c:v>
                      </c:pt>
                      <c:pt idx="228">
                        <c:v>8.3085714285699996</c:v>
                      </c:pt>
                      <c:pt idx="229">
                        <c:v>7.83428571429</c:v>
                      </c:pt>
                      <c:pt idx="230">
                        <c:v>7.36</c:v>
                      </c:pt>
                      <c:pt idx="231">
                        <c:v>6.86</c:v>
                      </c:pt>
                      <c:pt idx="232">
                        <c:v>6.36</c:v>
                      </c:pt>
                      <c:pt idx="233">
                        <c:v>5.86</c:v>
                      </c:pt>
                      <c:pt idx="234">
                        <c:v>5.36</c:v>
                      </c:pt>
                      <c:pt idx="235">
                        <c:v>4.93</c:v>
                      </c:pt>
                      <c:pt idx="236">
                        <c:v>4.5</c:v>
                      </c:pt>
                      <c:pt idx="237">
                        <c:v>4.0599999999999996</c:v>
                      </c:pt>
                      <c:pt idx="238">
                        <c:v>3.62</c:v>
                      </c:pt>
                      <c:pt idx="239">
                        <c:v>3.145</c:v>
                      </c:pt>
                      <c:pt idx="240">
                        <c:v>2.67</c:v>
                      </c:pt>
                      <c:pt idx="241">
                        <c:v>2.1949999999999998</c:v>
                      </c:pt>
                      <c:pt idx="242">
                        <c:v>1.72</c:v>
                      </c:pt>
                      <c:pt idx="243">
                        <c:v>1.62</c:v>
                      </c:pt>
                      <c:pt idx="244">
                        <c:v>1.08</c:v>
                      </c:pt>
                      <c:pt idx="245">
                        <c:v>0.54</c:v>
                      </c:pt>
                      <c:pt idx="246">
                        <c:v>0</c:v>
                      </c:pt>
                      <c:pt idx="247">
                        <c:v>-0.38</c:v>
                      </c:pt>
                      <c:pt idx="248">
                        <c:v>-0.92</c:v>
                      </c:pt>
                      <c:pt idx="249">
                        <c:v>-1.46</c:v>
                      </c:pt>
                      <c:pt idx="250">
                        <c:v>-1.9657142857100001</c:v>
                      </c:pt>
                      <c:pt idx="251">
                        <c:v>-2.4714285714300002</c:v>
                      </c:pt>
                      <c:pt idx="252">
                        <c:v>-2.97714285714</c:v>
                      </c:pt>
                      <c:pt idx="253">
                        <c:v>-3.4828571428599999</c:v>
                      </c:pt>
                      <c:pt idx="254">
                        <c:v>-3.9885714285699998</c:v>
                      </c:pt>
                      <c:pt idx="255">
                        <c:v>-4.4942857142900001</c:v>
                      </c:pt>
                      <c:pt idx="256">
                        <c:v>-5</c:v>
                      </c:pt>
                      <c:pt idx="257">
                        <c:v>-5.5</c:v>
                      </c:pt>
                      <c:pt idx="258">
                        <c:v>-6</c:v>
                      </c:pt>
                      <c:pt idx="259">
                        <c:v>-6.5</c:v>
                      </c:pt>
                      <c:pt idx="260">
                        <c:v>-7</c:v>
                      </c:pt>
                      <c:pt idx="261">
                        <c:v>-7.5</c:v>
                      </c:pt>
                      <c:pt idx="262">
                        <c:v>-8</c:v>
                      </c:pt>
                      <c:pt idx="263">
                        <c:v>-8.4778571428599996</c:v>
                      </c:pt>
                      <c:pt idx="264">
                        <c:v>-8.9557142857100001</c:v>
                      </c:pt>
                      <c:pt idx="265">
                        <c:v>-9.4335714285699996</c:v>
                      </c:pt>
                      <c:pt idx="266">
                        <c:v>-9.9114285714299992</c:v>
                      </c:pt>
                      <c:pt idx="267">
                        <c:v>-10.3892857143</c:v>
                      </c:pt>
                      <c:pt idx="268">
                        <c:v>-10.867142857099999</c:v>
                      </c:pt>
                      <c:pt idx="269">
                        <c:v>-11.345000000000001</c:v>
                      </c:pt>
                      <c:pt idx="270">
                        <c:v>-11.801875000000001</c:v>
                      </c:pt>
                      <c:pt idx="271">
                        <c:v>-12.258749999999999</c:v>
                      </c:pt>
                      <c:pt idx="272">
                        <c:v>-12.715624999999999</c:v>
                      </c:pt>
                      <c:pt idx="273">
                        <c:v>-13.172499999999999</c:v>
                      </c:pt>
                      <c:pt idx="274">
                        <c:v>-13.629375</c:v>
                      </c:pt>
                      <c:pt idx="275">
                        <c:v>-14.08625</c:v>
                      </c:pt>
                      <c:pt idx="276">
                        <c:v>-14.543125</c:v>
                      </c:pt>
                      <c:pt idx="277">
                        <c:v>-15</c:v>
                      </c:pt>
                      <c:pt idx="278">
                        <c:v>-15.5</c:v>
                      </c:pt>
                      <c:pt idx="279">
                        <c:v>-16</c:v>
                      </c:pt>
                      <c:pt idx="280">
                        <c:v>-16.5</c:v>
                      </c:pt>
                      <c:pt idx="281">
                        <c:v>-17</c:v>
                      </c:pt>
                      <c:pt idx="282">
                        <c:v>-17.5</c:v>
                      </c:pt>
                      <c:pt idx="283">
                        <c:v>-18</c:v>
                      </c:pt>
                      <c:pt idx="284">
                        <c:v>-18.5</c:v>
                      </c:pt>
                      <c:pt idx="285">
                        <c:v>-19</c:v>
                      </c:pt>
                      <c:pt idx="286">
                        <c:v>-19.5</c:v>
                      </c:pt>
                      <c:pt idx="287">
                        <c:v>-20</c:v>
                      </c:pt>
                      <c:pt idx="288">
                        <c:v>-20.5</c:v>
                      </c:pt>
                      <c:pt idx="289">
                        <c:v>-21</c:v>
                      </c:pt>
                      <c:pt idx="290">
                        <c:v>-21.5</c:v>
                      </c:pt>
                      <c:pt idx="291">
                        <c:v>-22</c:v>
                      </c:pt>
                      <c:pt idx="292">
                        <c:v>-22.5</c:v>
                      </c:pt>
                      <c:pt idx="293">
                        <c:v>-23</c:v>
                      </c:pt>
                      <c:pt idx="294">
                        <c:v>-23.5</c:v>
                      </c:pt>
                      <c:pt idx="295">
                        <c:v>-24</c:v>
                      </c:pt>
                      <c:pt idx="296">
                        <c:v>-24.471428571400001</c:v>
                      </c:pt>
                      <c:pt idx="297">
                        <c:v>-24.942857142899999</c:v>
                      </c:pt>
                      <c:pt idx="298">
                        <c:v>-25.4142857143</c:v>
                      </c:pt>
                      <c:pt idx="299">
                        <c:v>-25.885714285700001</c:v>
                      </c:pt>
                      <c:pt idx="300">
                        <c:v>-26.357142857100001</c:v>
                      </c:pt>
                      <c:pt idx="301">
                        <c:v>-26.8285714286</c:v>
                      </c:pt>
                      <c:pt idx="302">
                        <c:v>-27.3</c:v>
                      </c:pt>
                      <c:pt idx="303">
                        <c:v>-27.814285714299999</c:v>
                      </c:pt>
                      <c:pt idx="304">
                        <c:v>-28.3285714286</c:v>
                      </c:pt>
                      <c:pt idx="305">
                        <c:v>-28.842857142900002</c:v>
                      </c:pt>
                      <c:pt idx="306">
                        <c:v>-29.357142857100001</c:v>
                      </c:pt>
                      <c:pt idx="307">
                        <c:v>-29.871428571399999</c:v>
                      </c:pt>
                      <c:pt idx="308">
                        <c:v>-30.385714285700001</c:v>
                      </c:pt>
                      <c:pt idx="309">
                        <c:v>-30.9</c:v>
                      </c:pt>
                      <c:pt idx="310">
                        <c:v>-31.342857142900002</c:v>
                      </c:pt>
                      <c:pt idx="311">
                        <c:v>-31.785714285699999</c:v>
                      </c:pt>
                      <c:pt idx="312">
                        <c:v>-32.228571428599999</c:v>
                      </c:pt>
                      <c:pt idx="313">
                        <c:v>-32.6714285714</c:v>
                      </c:pt>
                      <c:pt idx="314">
                        <c:v>-33.114285714300003</c:v>
                      </c:pt>
                      <c:pt idx="315">
                        <c:v>-33.557142857099997</c:v>
                      </c:pt>
                      <c:pt idx="316">
                        <c:v>-34</c:v>
                      </c:pt>
                      <c:pt idx="317">
                        <c:v>-34.299999999999997</c:v>
                      </c:pt>
                      <c:pt idx="318">
                        <c:v>-34.6</c:v>
                      </c:pt>
                      <c:pt idx="319">
                        <c:v>-35.1</c:v>
                      </c:pt>
                      <c:pt idx="320">
                        <c:v>-35.6</c:v>
                      </c:pt>
                      <c:pt idx="321">
                        <c:v>-36.1</c:v>
                      </c:pt>
                      <c:pt idx="322">
                        <c:v>-36.6</c:v>
                      </c:pt>
                      <c:pt idx="323">
                        <c:v>-37.1</c:v>
                      </c:pt>
                      <c:pt idx="324">
                        <c:v>-37.6</c:v>
                      </c:pt>
                      <c:pt idx="325">
                        <c:v>-38.1</c:v>
                      </c:pt>
                      <c:pt idx="326">
                        <c:v>-38.6</c:v>
                      </c:pt>
                      <c:pt idx="327">
                        <c:v>-39.1</c:v>
                      </c:pt>
                      <c:pt idx="328">
                        <c:v>-39.6</c:v>
                      </c:pt>
                      <c:pt idx="329">
                        <c:v>-40.6</c:v>
                      </c:pt>
                      <c:pt idx="330">
                        <c:v>-41.1</c:v>
                      </c:pt>
                      <c:pt idx="331">
                        <c:v>-41.6</c:v>
                      </c:pt>
                      <c:pt idx="332">
                        <c:v>-42.1</c:v>
                      </c:pt>
                      <c:pt idx="333">
                        <c:v>-42.6</c:v>
                      </c:pt>
                      <c:pt idx="334">
                        <c:v>-43.1</c:v>
                      </c:pt>
                      <c:pt idx="335">
                        <c:v>-43.6</c:v>
                      </c:pt>
                      <c:pt idx="336">
                        <c:v>-44.1</c:v>
                      </c:pt>
                      <c:pt idx="337">
                        <c:v>-44.6</c:v>
                      </c:pt>
                      <c:pt idx="338">
                        <c:v>-45.1</c:v>
                      </c:pt>
                      <c:pt idx="339">
                        <c:v>-45.6</c:v>
                      </c:pt>
                      <c:pt idx="340">
                        <c:v>-46.092187500000001</c:v>
                      </c:pt>
                      <c:pt idx="341">
                        <c:v>-46.584375000000001</c:v>
                      </c:pt>
                      <c:pt idx="342">
                        <c:v>-47.076562500000001</c:v>
                      </c:pt>
                      <c:pt idx="343">
                        <c:v>-47.568750000000001</c:v>
                      </c:pt>
                      <c:pt idx="344">
                        <c:v>-48.060937500000001</c:v>
                      </c:pt>
                      <c:pt idx="345">
                        <c:v>-48.553125000000001</c:v>
                      </c:pt>
                      <c:pt idx="346">
                        <c:v>-49.045312500000001</c:v>
                      </c:pt>
                      <c:pt idx="347">
                        <c:v>-49.537500000000001</c:v>
                      </c:pt>
                      <c:pt idx="348">
                        <c:v>-50.029687500000001</c:v>
                      </c:pt>
                      <c:pt idx="349">
                        <c:v>-50.521875000000001</c:v>
                      </c:pt>
                      <c:pt idx="350">
                        <c:v>-51.014062500000001</c:v>
                      </c:pt>
                      <c:pt idx="351">
                        <c:v>-51.506250000000001</c:v>
                      </c:pt>
                      <c:pt idx="352">
                        <c:v>-51.998437500000001</c:v>
                      </c:pt>
                      <c:pt idx="353">
                        <c:v>-52.490625000000001</c:v>
                      </c:pt>
                      <c:pt idx="354">
                        <c:v>-52.982812500000001</c:v>
                      </c:pt>
                      <c:pt idx="355">
                        <c:v>-53.475000000000001</c:v>
                      </c:pt>
                      <c:pt idx="356">
                        <c:v>-53.967187500000001</c:v>
                      </c:pt>
                      <c:pt idx="357">
                        <c:v>-54.459375000000001</c:v>
                      </c:pt>
                      <c:pt idx="358">
                        <c:v>-54.951562500000001</c:v>
                      </c:pt>
                      <c:pt idx="359">
                        <c:v>-55.443750000000001</c:v>
                      </c:pt>
                      <c:pt idx="360">
                        <c:v>-55.935937500000001</c:v>
                      </c:pt>
                      <c:pt idx="361">
                        <c:v>-56.428125000000001</c:v>
                      </c:pt>
                      <c:pt idx="362">
                        <c:v>-56.920312500000001</c:v>
                      </c:pt>
                      <c:pt idx="363">
                        <c:v>-57.412500000000001</c:v>
                      </c:pt>
                      <c:pt idx="364">
                        <c:v>-57.904687500000001</c:v>
                      </c:pt>
                      <c:pt idx="365">
                        <c:v>-58.396875000000001</c:v>
                      </c:pt>
                      <c:pt idx="366">
                        <c:v>-58.889062500000001</c:v>
                      </c:pt>
                      <c:pt idx="367">
                        <c:v>-59.381250000000001</c:v>
                      </c:pt>
                      <c:pt idx="368">
                        <c:v>-59.873437500000001</c:v>
                      </c:pt>
                      <c:pt idx="369">
                        <c:v>-60.365625000000001</c:v>
                      </c:pt>
                      <c:pt idx="370">
                        <c:v>-60.857812500000001</c:v>
                      </c:pt>
                      <c:pt idx="371">
                        <c:v>-61.35</c:v>
                      </c:pt>
                      <c:pt idx="372">
                        <c:v>-61.85</c:v>
                      </c:pt>
                      <c:pt idx="373">
                        <c:v>-62.35</c:v>
                      </c:pt>
                      <c:pt idx="374">
                        <c:v>-62.85</c:v>
                      </c:pt>
                      <c:pt idx="375">
                        <c:v>-63.35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56F-4C7C-878D-9F125DAADFF1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Vertical load [kN]</c:v>
                </c:tx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'Verification foundation load'!$C$121:$C$496</c15:sqref>
                        </c15:formulaRef>
                      </c:ext>
                    </c:extLst>
                    <c:numCache>
                      <c:formatCode>0.00</c:formatCode>
                      <c:ptCount val="376"/>
                      <c:pt idx="0">
                        <c:v>4692.8999999999996</c:v>
                      </c:pt>
                      <c:pt idx="1">
                        <c:v>4708.8999999999996</c:v>
                      </c:pt>
                      <c:pt idx="2">
                        <c:v>4711.7</c:v>
                      </c:pt>
                      <c:pt idx="3">
                        <c:v>4714.7</c:v>
                      </c:pt>
                      <c:pt idx="4">
                        <c:v>4725</c:v>
                      </c:pt>
                      <c:pt idx="5">
                        <c:v>4735.3999999999996</c:v>
                      </c:pt>
                      <c:pt idx="6">
                        <c:v>4736.1000000000004</c:v>
                      </c:pt>
                      <c:pt idx="7">
                        <c:v>4749.8</c:v>
                      </c:pt>
                      <c:pt idx="8">
                        <c:v>4765.8999999999996</c:v>
                      </c:pt>
                      <c:pt idx="9">
                        <c:v>4767.3</c:v>
                      </c:pt>
                      <c:pt idx="10">
                        <c:v>4778.8</c:v>
                      </c:pt>
                      <c:pt idx="11">
                        <c:v>4790.3</c:v>
                      </c:pt>
                      <c:pt idx="12">
                        <c:v>4801.8</c:v>
                      </c:pt>
                      <c:pt idx="13">
                        <c:v>4814</c:v>
                      </c:pt>
                      <c:pt idx="14">
                        <c:v>4822.2</c:v>
                      </c:pt>
                      <c:pt idx="15">
                        <c:v>4830.3999999999996</c:v>
                      </c:pt>
                      <c:pt idx="16">
                        <c:v>4838.6000000000004</c:v>
                      </c:pt>
                      <c:pt idx="17">
                        <c:v>4846.8</c:v>
                      </c:pt>
                      <c:pt idx="18">
                        <c:v>4855</c:v>
                      </c:pt>
                      <c:pt idx="19">
                        <c:v>5109.2</c:v>
                      </c:pt>
                      <c:pt idx="20">
                        <c:v>5117.5</c:v>
                      </c:pt>
                      <c:pt idx="21">
                        <c:v>5125.8</c:v>
                      </c:pt>
                      <c:pt idx="22">
                        <c:v>5134.1000000000004</c:v>
                      </c:pt>
                      <c:pt idx="23">
                        <c:v>5142.5</c:v>
                      </c:pt>
                      <c:pt idx="24">
                        <c:v>5150.8</c:v>
                      </c:pt>
                      <c:pt idx="25">
                        <c:v>5159.8999999999996</c:v>
                      </c:pt>
                      <c:pt idx="26">
                        <c:v>5168.3</c:v>
                      </c:pt>
                      <c:pt idx="27">
                        <c:v>5176.8</c:v>
                      </c:pt>
                      <c:pt idx="28">
                        <c:v>5185.2</c:v>
                      </c:pt>
                      <c:pt idx="29">
                        <c:v>5193.7</c:v>
                      </c:pt>
                      <c:pt idx="30">
                        <c:v>5202.3</c:v>
                      </c:pt>
                      <c:pt idx="31">
                        <c:v>5211.5</c:v>
                      </c:pt>
                      <c:pt idx="32">
                        <c:v>5220.3</c:v>
                      </c:pt>
                      <c:pt idx="33">
                        <c:v>5229.1000000000004</c:v>
                      </c:pt>
                      <c:pt idx="34">
                        <c:v>5237.8999999999996</c:v>
                      </c:pt>
                      <c:pt idx="35">
                        <c:v>5246.8</c:v>
                      </c:pt>
                      <c:pt idx="36">
                        <c:v>5255.7</c:v>
                      </c:pt>
                      <c:pt idx="37">
                        <c:v>5265.3</c:v>
                      </c:pt>
                      <c:pt idx="38">
                        <c:v>5274.4</c:v>
                      </c:pt>
                      <c:pt idx="39">
                        <c:v>5283.5</c:v>
                      </c:pt>
                      <c:pt idx="40">
                        <c:v>5292.6</c:v>
                      </c:pt>
                      <c:pt idx="41">
                        <c:v>5301.8</c:v>
                      </c:pt>
                      <c:pt idx="42">
                        <c:v>5310.9</c:v>
                      </c:pt>
                      <c:pt idx="43">
                        <c:v>5320.9</c:v>
                      </c:pt>
                      <c:pt idx="44">
                        <c:v>5330.3</c:v>
                      </c:pt>
                      <c:pt idx="45">
                        <c:v>5339.8</c:v>
                      </c:pt>
                      <c:pt idx="46">
                        <c:v>5349.3</c:v>
                      </c:pt>
                      <c:pt idx="47">
                        <c:v>5358.8</c:v>
                      </c:pt>
                      <c:pt idx="48">
                        <c:v>5368.4</c:v>
                      </c:pt>
                      <c:pt idx="49">
                        <c:v>5378.8</c:v>
                      </c:pt>
                      <c:pt idx="50">
                        <c:v>5388.8</c:v>
                      </c:pt>
                      <c:pt idx="51">
                        <c:v>5398.8</c:v>
                      </c:pt>
                      <c:pt idx="52">
                        <c:v>5408.9</c:v>
                      </c:pt>
                      <c:pt idx="53">
                        <c:v>5419</c:v>
                      </c:pt>
                      <c:pt idx="54">
                        <c:v>5429.1</c:v>
                      </c:pt>
                      <c:pt idx="55">
                        <c:v>5440</c:v>
                      </c:pt>
                      <c:pt idx="56">
                        <c:v>5450.6</c:v>
                      </c:pt>
                      <c:pt idx="57">
                        <c:v>5461.1</c:v>
                      </c:pt>
                      <c:pt idx="58">
                        <c:v>5471.7</c:v>
                      </c:pt>
                      <c:pt idx="59">
                        <c:v>5482.3</c:v>
                      </c:pt>
                      <c:pt idx="60">
                        <c:v>5493</c:v>
                      </c:pt>
                      <c:pt idx="61">
                        <c:v>5504.5</c:v>
                      </c:pt>
                      <c:pt idx="62">
                        <c:v>5515.6</c:v>
                      </c:pt>
                      <c:pt idx="63">
                        <c:v>5526.7</c:v>
                      </c:pt>
                      <c:pt idx="64">
                        <c:v>5537.8</c:v>
                      </c:pt>
                      <c:pt idx="65">
                        <c:v>5548.9</c:v>
                      </c:pt>
                      <c:pt idx="66">
                        <c:v>5560.1</c:v>
                      </c:pt>
                      <c:pt idx="67">
                        <c:v>5572.2</c:v>
                      </c:pt>
                      <c:pt idx="68">
                        <c:v>5583.8</c:v>
                      </c:pt>
                      <c:pt idx="69">
                        <c:v>5595.5</c:v>
                      </c:pt>
                      <c:pt idx="70">
                        <c:v>5607.2</c:v>
                      </c:pt>
                      <c:pt idx="71">
                        <c:v>5618.9</c:v>
                      </c:pt>
                      <c:pt idx="72">
                        <c:v>5630.7</c:v>
                      </c:pt>
                      <c:pt idx="73">
                        <c:v>5643.4</c:v>
                      </c:pt>
                      <c:pt idx="74">
                        <c:v>5655.6</c:v>
                      </c:pt>
                      <c:pt idx="75">
                        <c:v>5667.7</c:v>
                      </c:pt>
                      <c:pt idx="76">
                        <c:v>5679.9</c:v>
                      </c:pt>
                      <c:pt idx="77">
                        <c:v>5692.1</c:v>
                      </c:pt>
                      <c:pt idx="78">
                        <c:v>5704.4</c:v>
                      </c:pt>
                      <c:pt idx="79">
                        <c:v>5716.7</c:v>
                      </c:pt>
                      <c:pt idx="80">
                        <c:v>5717.5</c:v>
                      </c:pt>
                      <c:pt idx="81">
                        <c:v>5743.5</c:v>
                      </c:pt>
                      <c:pt idx="82">
                        <c:v>5769.4</c:v>
                      </c:pt>
                      <c:pt idx="83">
                        <c:v>5771.2</c:v>
                      </c:pt>
                      <c:pt idx="84">
                        <c:v>5783.3</c:v>
                      </c:pt>
                      <c:pt idx="85">
                        <c:v>5795.5</c:v>
                      </c:pt>
                      <c:pt idx="86">
                        <c:v>5807.7</c:v>
                      </c:pt>
                      <c:pt idx="87">
                        <c:v>5819.9</c:v>
                      </c:pt>
                      <c:pt idx="88">
                        <c:v>5832.1</c:v>
                      </c:pt>
                      <c:pt idx="89">
                        <c:v>5845.5</c:v>
                      </c:pt>
                      <c:pt idx="90">
                        <c:v>5858.6</c:v>
                      </c:pt>
                      <c:pt idx="91">
                        <c:v>5871.7</c:v>
                      </c:pt>
                      <c:pt idx="92">
                        <c:v>5884.9</c:v>
                      </c:pt>
                      <c:pt idx="93">
                        <c:v>5898.1</c:v>
                      </c:pt>
                      <c:pt idx="94">
                        <c:v>5911.3</c:v>
                      </c:pt>
                      <c:pt idx="95">
                        <c:v>5925.7</c:v>
                      </c:pt>
                      <c:pt idx="96">
                        <c:v>5939.3</c:v>
                      </c:pt>
                      <c:pt idx="97">
                        <c:v>5952.9</c:v>
                      </c:pt>
                      <c:pt idx="98">
                        <c:v>5966.5</c:v>
                      </c:pt>
                      <c:pt idx="99">
                        <c:v>5980.2</c:v>
                      </c:pt>
                      <c:pt idx="100">
                        <c:v>5993.9</c:v>
                      </c:pt>
                      <c:pt idx="101">
                        <c:v>6008.8</c:v>
                      </c:pt>
                      <c:pt idx="102">
                        <c:v>6022.8</c:v>
                      </c:pt>
                      <c:pt idx="103">
                        <c:v>6036.9</c:v>
                      </c:pt>
                      <c:pt idx="104">
                        <c:v>6051.1</c:v>
                      </c:pt>
                      <c:pt idx="105">
                        <c:v>6065.2</c:v>
                      </c:pt>
                      <c:pt idx="106">
                        <c:v>6079.4</c:v>
                      </c:pt>
                      <c:pt idx="107">
                        <c:v>6094.8</c:v>
                      </c:pt>
                      <c:pt idx="108">
                        <c:v>6109.4</c:v>
                      </c:pt>
                      <c:pt idx="109">
                        <c:v>6124</c:v>
                      </c:pt>
                      <c:pt idx="110">
                        <c:v>6138.7</c:v>
                      </c:pt>
                      <c:pt idx="111">
                        <c:v>6153.4</c:v>
                      </c:pt>
                      <c:pt idx="112">
                        <c:v>6168.1</c:v>
                      </c:pt>
                      <c:pt idx="113">
                        <c:v>6184.1</c:v>
                      </c:pt>
                      <c:pt idx="114">
                        <c:v>6199.1</c:v>
                      </c:pt>
                      <c:pt idx="115">
                        <c:v>6214.1</c:v>
                      </c:pt>
                      <c:pt idx="116">
                        <c:v>6229.2</c:v>
                      </c:pt>
                      <c:pt idx="117">
                        <c:v>6244.4</c:v>
                      </c:pt>
                      <c:pt idx="118">
                        <c:v>6259.5</c:v>
                      </c:pt>
                      <c:pt idx="119">
                        <c:v>6275.9</c:v>
                      </c:pt>
                      <c:pt idx="120">
                        <c:v>6291.4</c:v>
                      </c:pt>
                      <c:pt idx="121">
                        <c:v>6306.9</c:v>
                      </c:pt>
                      <c:pt idx="122">
                        <c:v>6322.4</c:v>
                      </c:pt>
                      <c:pt idx="123">
                        <c:v>6338</c:v>
                      </c:pt>
                      <c:pt idx="124">
                        <c:v>6353.6</c:v>
                      </c:pt>
                      <c:pt idx="125">
                        <c:v>6370.5</c:v>
                      </c:pt>
                      <c:pt idx="126">
                        <c:v>6386.5</c:v>
                      </c:pt>
                      <c:pt idx="127">
                        <c:v>6402.5</c:v>
                      </c:pt>
                      <c:pt idx="128">
                        <c:v>6418.6</c:v>
                      </c:pt>
                      <c:pt idx="129">
                        <c:v>6434.7</c:v>
                      </c:pt>
                      <c:pt idx="130">
                        <c:v>6450.9</c:v>
                      </c:pt>
                      <c:pt idx="131">
                        <c:v>6468.2</c:v>
                      </c:pt>
                      <c:pt idx="132">
                        <c:v>6485.4</c:v>
                      </c:pt>
                      <c:pt idx="133">
                        <c:v>6502.6</c:v>
                      </c:pt>
                      <c:pt idx="134">
                        <c:v>6519.8</c:v>
                      </c:pt>
                      <c:pt idx="135">
                        <c:v>6537.1</c:v>
                      </c:pt>
                      <c:pt idx="136">
                        <c:v>6555.6</c:v>
                      </c:pt>
                      <c:pt idx="137">
                        <c:v>6572.9</c:v>
                      </c:pt>
                      <c:pt idx="138">
                        <c:v>6590.3</c:v>
                      </c:pt>
                      <c:pt idx="139">
                        <c:v>6607.8</c:v>
                      </c:pt>
                      <c:pt idx="140">
                        <c:v>6625.3</c:v>
                      </c:pt>
                      <c:pt idx="141">
                        <c:v>6644</c:v>
                      </c:pt>
                      <c:pt idx="142">
                        <c:v>6661.5</c:v>
                      </c:pt>
                      <c:pt idx="143">
                        <c:v>6679.1</c:v>
                      </c:pt>
                      <c:pt idx="144">
                        <c:v>6696.8</c:v>
                      </c:pt>
                      <c:pt idx="145">
                        <c:v>6714.5</c:v>
                      </c:pt>
                      <c:pt idx="146">
                        <c:v>6732.2</c:v>
                      </c:pt>
                      <c:pt idx="147">
                        <c:v>6733.8</c:v>
                      </c:pt>
                      <c:pt idx="148">
                        <c:v>6771.7</c:v>
                      </c:pt>
                      <c:pt idx="149">
                        <c:v>6809.6</c:v>
                      </c:pt>
                      <c:pt idx="150">
                        <c:v>6812.3</c:v>
                      </c:pt>
                      <c:pt idx="151">
                        <c:v>6832.7</c:v>
                      </c:pt>
                      <c:pt idx="152">
                        <c:v>6853</c:v>
                      </c:pt>
                      <c:pt idx="153">
                        <c:v>6873.3</c:v>
                      </c:pt>
                      <c:pt idx="154">
                        <c:v>6895.2</c:v>
                      </c:pt>
                      <c:pt idx="155">
                        <c:v>6915</c:v>
                      </c:pt>
                      <c:pt idx="156">
                        <c:v>6934.9</c:v>
                      </c:pt>
                      <c:pt idx="157">
                        <c:v>6954.7</c:v>
                      </c:pt>
                      <c:pt idx="158">
                        <c:v>6974.6</c:v>
                      </c:pt>
                      <c:pt idx="159">
                        <c:v>6994.4</c:v>
                      </c:pt>
                      <c:pt idx="160">
                        <c:v>7015.8</c:v>
                      </c:pt>
                      <c:pt idx="161">
                        <c:v>7034.6</c:v>
                      </c:pt>
                      <c:pt idx="162">
                        <c:v>7053.4</c:v>
                      </c:pt>
                      <c:pt idx="163">
                        <c:v>7072.3</c:v>
                      </c:pt>
                      <c:pt idx="164">
                        <c:v>7091.1</c:v>
                      </c:pt>
                      <c:pt idx="165">
                        <c:v>7109.9</c:v>
                      </c:pt>
                      <c:pt idx="166">
                        <c:v>7130.1</c:v>
                      </c:pt>
                      <c:pt idx="167">
                        <c:v>7151.1</c:v>
                      </c:pt>
                      <c:pt idx="168">
                        <c:v>7172.1</c:v>
                      </c:pt>
                      <c:pt idx="169">
                        <c:v>7193.1</c:v>
                      </c:pt>
                      <c:pt idx="170">
                        <c:v>7214.1</c:v>
                      </c:pt>
                      <c:pt idx="171">
                        <c:v>7776</c:v>
                      </c:pt>
                      <c:pt idx="172">
                        <c:v>7794.1</c:v>
                      </c:pt>
                      <c:pt idx="173">
                        <c:v>7812.2</c:v>
                      </c:pt>
                      <c:pt idx="174">
                        <c:v>7830.3</c:v>
                      </c:pt>
                      <c:pt idx="175">
                        <c:v>7848.4</c:v>
                      </c:pt>
                      <c:pt idx="176">
                        <c:v>7866.5</c:v>
                      </c:pt>
                      <c:pt idx="177">
                        <c:v>7886</c:v>
                      </c:pt>
                      <c:pt idx="178">
                        <c:v>7908.5</c:v>
                      </c:pt>
                      <c:pt idx="179">
                        <c:v>7930.9</c:v>
                      </c:pt>
                      <c:pt idx="180">
                        <c:v>7953.3</c:v>
                      </c:pt>
                      <c:pt idx="181">
                        <c:v>7975.7</c:v>
                      </c:pt>
                      <c:pt idx="182">
                        <c:v>7999.3</c:v>
                      </c:pt>
                      <c:pt idx="183">
                        <c:v>8028.2</c:v>
                      </c:pt>
                      <c:pt idx="184">
                        <c:v>8057.2</c:v>
                      </c:pt>
                      <c:pt idx="185">
                        <c:v>8087.7</c:v>
                      </c:pt>
                      <c:pt idx="186">
                        <c:v>8112.8</c:v>
                      </c:pt>
                      <c:pt idx="187">
                        <c:v>8137.9</c:v>
                      </c:pt>
                      <c:pt idx="188">
                        <c:v>8163.1</c:v>
                      </c:pt>
                      <c:pt idx="189">
                        <c:v>8188.2</c:v>
                      </c:pt>
                      <c:pt idx="190">
                        <c:v>8214.9</c:v>
                      </c:pt>
                      <c:pt idx="191">
                        <c:v>8239.9</c:v>
                      </c:pt>
                      <c:pt idx="192">
                        <c:v>8264.9</c:v>
                      </c:pt>
                      <c:pt idx="193">
                        <c:v>8289.9</c:v>
                      </c:pt>
                      <c:pt idx="194">
                        <c:v>8314.9</c:v>
                      </c:pt>
                      <c:pt idx="195">
                        <c:v>8341.5</c:v>
                      </c:pt>
                      <c:pt idx="196">
                        <c:v>8366.6</c:v>
                      </c:pt>
                      <c:pt idx="197">
                        <c:v>8391.7000000000007</c:v>
                      </c:pt>
                      <c:pt idx="198">
                        <c:v>8416.7999999999993</c:v>
                      </c:pt>
                      <c:pt idx="199">
                        <c:v>8441.9</c:v>
                      </c:pt>
                      <c:pt idx="200">
                        <c:v>8467.5</c:v>
                      </c:pt>
                      <c:pt idx="201">
                        <c:v>8485.4</c:v>
                      </c:pt>
                      <c:pt idx="202">
                        <c:v>8503.4</c:v>
                      </c:pt>
                      <c:pt idx="203">
                        <c:v>8505.7000000000007</c:v>
                      </c:pt>
                      <c:pt idx="204">
                        <c:v>8557.6</c:v>
                      </c:pt>
                      <c:pt idx="205">
                        <c:v>8614.7999999999993</c:v>
                      </c:pt>
                      <c:pt idx="206">
                        <c:v>8620.2000000000007</c:v>
                      </c:pt>
                      <c:pt idx="207">
                        <c:v>8812.9</c:v>
                      </c:pt>
                      <c:pt idx="208">
                        <c:v>8935.7000000000007</c:v>
                      </c:pt>
                      <c:pt idx="209">
                        <c:v>8988.7999999999993</c:v>
                      </c:pt>
                      <c:pt idx="210">
                        <c:v>9041.7999999999993</c:v>
                      </c:pt>
                      <c:pt idx="211">
                        <c:v>9094.7999999999993</c:v>
                      </c:pt>
                      <c:pt idx="212">
                        <c:v>9147.7999999999993</c:v>
                      </c:pt>
                      <c:pt idx="213">
                        <c:v>9200.7999999999993</c:v>
                      </c:pt>
                      <c:pt idx="214">
                        <c:v>9253.7999999999993</c:v>
                      </c:pt>
                      <c:pt idx="215">
                        <c:v>9306.7999999999993</c:v>
                      </c:pt>
                      <c:pt idx="216">
                        <c:v>9389.2000000000007</c:v>
                      </c:pt>
                      <c:pt idx="217">
                        <c:v>9440.1</c:v>
                      </c:pt>
                      <c:pt idx="218">
                        <c:v>9491.1</c:v>
                      </c:pt>
                      <c:pt idx="219">
                        <c:v>9542</c:v>
                      </c:pt>
                      <c:pt idx="220">
                        <c:v>9592.9</c:v>
                      </c:pt>
                      <c:pt idx="221">
                        <c:v>9643.7999999999993</c:v>
                      </c:pt>
                      <c:pt idx="222">
                        <c:v>9694.7000000000007</c:v>
                      </c:pt>
                      <c:pt idx="223">
                        <c:v>9745.6</c:v>
                      </c:pt>
                      <c:pt idx="224">
                        <c:v>9796.6</c:v>
                      </c:pt>
                      <c:pt idx="225">
                        <c:v>9847.5</c:v>
                      </c:pt>
                      <c:pt idx="226">
                        <c:v>9898.4</c:v>
                      </c:pt>
                      <c:pt idx="227">
                        <c:v>9949.2999999999993</c:v>
                      </c:pt>
                      <c:pt idx="228">
                        <c:v>10000</c:v>
                      </c:pt>
                      <c:pt idx="229">
                        <c:v>10051</c:v>
                      </c:pt>
                      <c:pt idx="230">
                        <c:v>10102</c:v>
                      </c:pt>
                      <c:pt idx="231">
                        <c:v>10164</c:v>
                      </c:pt>
                      <c:pt idx="232">
                        <c:v>10226</c:v>
                      </c:pt>
                      <c:pt idx="233">
                        <c:v>10288</c:v>
                      </c:pt>
                      <c:pt idx="234">
                        <c:v>10351</c:v>
                      </c:pt>
                      <c:pt idx="235">
                        <c:v>10397</c:v>
                      </c:pt>
                      <c:pt idx="236">
                        <c:v>10639</c:v>
                      </c:pt>
                      <c:pt idx="237">
                        <c:v>10686</c:v>
                      </c:pt>
                      <c:pt idx="238">
                        <c:v>10734</c:v>
                      </c:pt>
                      <c:pt idx="239">
                        <c:v>10785</c:v>
                      </c:pt>
                      <c:pt idx="240">
                        <c:v>10836</c:v>
                      </c:pt>
                      <c:pt idx="241">
                        <c:v>10887</c:v>
                      </c:pt>
                      <c:pt idx="242">
                        <c:v>10938</c:v>
                      </c:pt>
                      <c:pt idx="243">
                        <c:v>11020</c:v>
                      </c:pt>
                      <c:pt idx="244">
                        <c:v>11467</c:v>
                      </c:pt>
                      <c:pt idx="245">
                        <c:v>11914</c:v>
                      </c:pt>
                      <c:pt idx="246">
                        <c:v>12374</c:v>
                      </c:pt>
                      <c:pt idx="247">
                        <c:v>12698</c:v>
                      </c:pt>
                      <c:pt idx="248">
                        <c:v>13159</c:v>
                      </c:pt>
                      <c:pt idx="249">
                        <c:v>13619</c:v>
                      </c:pt>
                      <c:pt idx="250">
                        <c:v>14041</c:v>
                      </c:pt>
                      <c:pt idx="251">
                        <c:v>14463</c:v>
                      </c:pt>
                      <c:pt idx="252">
                        <c:v>14885</c:v>
                      </c:pt>
                      <c:pt idx="253">
                        <c:v>15307</c:v>
                      </c:pt>
                      <c:pt idx="254">
                        <c:v>15728</c:v>
                      </c:pt>
                      <c:pt idx="255">
                        <c:v>16150</c:v>
                      </c:pt>
                      <c:pt idx="256">
                        <c:v>16572</c:v>
                      </c:pt>
                      <c:pt idx="257">
                        <c:v>16994</c:v>
                      </c:pt>
                      <c:pt idx="258">
                        <c:v>17425</c:v>
                      </c:pt>
                      <c:pt idx="259">
                        <c:v>17865</c:v>
                      </c:pt>
                      <c:pt idx="260">
                        <c:v>18313</c:v>
                      </c:pt>
                      <c:pt idx="261">
                        <c:v>18770</c:v>
                      </c:pt>
                      <c:pt idx="262">
                        <c:v>19236</c:v>
                      </c:pt>
                      <c:pt idx="263">
                        <c:v>19684</c:v>
                      </c:pt>
                      <c:pt idx="264">
                        <c:v>20141</c:v>
                      </c:pt>
                      <c:pt idx="265">
                        <c:v>20606</c:v>
                      </c:pt>
                      <c:pt idx="266">
                        <c:v>21080</c:v>
                      </c:pt>
                      <c:pt idx="267">
                        <c:v>21563</c:v>
                      </c:pt>
                      <c:pt idx="268">
                        <c:v>22054</c:v>
                      </c:pt>
                      <c:pt idx="269">
                        <c:v>22554</c:v>
                      </c:pt>
                      <c:pt idx="270">
                        <c:v>23036</c:v>
                      </c:pt>
                      <c:pt idx="271">
                        <c:v>23517</c:v>
                      </c:pt>
                      <c:pt idx="272">
                        <c:v>23998</c:v>
                      </c:pt>
                      <c:pt idx="273">
                        <c:v>24479</c:v>
                      </c:pt>
                      <c:pt idx="274">
                        <c:v>24960</c:v>
                      </c:pt>
                      <c:pt idx="275">
                        <c:v>25441</c:v>
                      </c:pt>
                      <c:pt idx="276">
                        <c:v>25923</c:v>
                      </c:pt>
                      <c:pt idx="277">
                        <c:v>26404</c:v>
                      </c:pt>
                      <c:pt idx="278">
                        <c:v>26927</c:v>
                      </c:pt>
                      <c:pt idx="279">
                        <c:v>27451</c:v>
                      </c:pt>
                      <c:pt idx="280">
                        <c:v>27975</c:v>
                      </c:pt>
                      <c:pt idx="281">
                        <c:v>28498</c:v>
                      </c:pt>
                      <c:pt idx="282">
                        <c:v>29022</c:v>
                      </c:pt>
                      <c:pt idx="283">
                        <c:v>29545</c:v>
                      </c:pt>
                      <c:pt idx="284">
                        <c:v>30069</c:v>
                      </c:pt>
                      <c:pt idx="285">
                        <c:v>30592</c:v>
                      </c:pt>
                      <c:pt idx="286">
                        <c:v>31116</c:v>
                      </c:pt>
                      <c:pt idx="287">
                        <c:v>31639</c:v>
                      </c:pt>
                      <c:pt idx="288">
                        <c:v>32163</c:v>
                      </c:pt>
                      <c:pt idx="289">
                        <c:v>32687</c:v>
                      </c:pt>
                      <c:pt idx="290">
                        <c:v>33210</c:v>
                      </c:pt>
                      <c:pt idx="291">
                        <c:v>33734</c:v>
                      </c:pt>
                      <c:pt idx="292">
                        <c:v>34257</c:v>
                      </c:pt>
                      <c:pt idx="293">
                        <c:v>34781</c:v>
                      </c:pt>
                      <c:pt idx="294">
                        <c:v>35304</c:v>
                      </c:pt>
                      <c:pt idx="295">
                        <c:v>35828</c:v>
                      </c:pt>
                      <c:pt idx="296">
                        <c:v>36325</c:v>
                      </c:pt>
                      <c:pt idx="297">
                        <c:v>36822</c:v>
                      </c:pt>
                      <c:pt idx="298">
                        <c:v>37320</c:v>
                      </c:pt>
                      <c:pt idx="299">
                        <c:v>37817</c:v>
                      </c:pt>
                      <c:pt idx="300">
                        <c:v>38314</c:v>
                      </c:pt>
                      <c:pt idx="301">
                        <c:v>38811</c:v>
                      </c:pt>
                      <c:pt idx="302">
                        <c:v>39309</c:v>
                      </c:pt>
                      <c:pt idx="303">
                        <c:v>39863</c:v>
                      </c:pt>
                      <c:pt idx="304">
                        <c:v>40417</c:v>
                      </c:pt>
                      <c:pt idx="305">
                        <c:v>40971</c:v>
                      </c:pt>
                      <c:pt idx="306">
                        <c:v>41525</c:v>
                      </c:pt>
                      <c:pt idx="307">
                        <c:v>42080</c:v>
                      </c:pt>
                      <c:pt idx="308">
                        <c:v>42634</c:v>
                      </c:pt>
                      <c:pt idx="309">
                        <c:v>43188</c:v>
                      </c:pt>
                      <c:pt idx="310">
                        <c:v>43655</c:v>
                      </c:pt>
                      <c:pt idx="311">
                        <c:v>44122</c:v>
                      </c:pt>
                      <c:pt idx="312">
                        <c:v>44589</c:v>
                      </c:pt>
                      <c:pt idx="313">
                        <c:v>45056</c:v>
                      </c:pt>
                      <c:pt idx="314">
                        <c:v>45524</c:v>
                      </c:pt>
                      <c:pt idx="315">
                        <c:v>45991</c:v>
                      </c:pt>
                      <c:pt idx="316">
                        <c:v>46458</c:v>
                      </c:pt>
                      <c:pt idx="317">
                        <c:v>46772</c:v>
                      </c:pt>
                      <c:pt idx="318">
                        <c:v>47087</c:v>
                      </c:pt>
                      <c:pt idx="319">
                        <c:v>47143</c:v>
                      </c:pt>
                      <c:pt idx="320">
                        <c:v>47199</c:v>
                      </c:pt>
                      <c:pt idx="321">
                        <c:v>47255</c:v>
                      </c:pt>
                      <c:pt idx="322">
                        <c:v>47311</c:v>
                      </c:pt>
                      <c:pt idx="323">
                        <c:v>47367</c:v>
                      </c:pt>
                      <c:pt idx="324">
                        <c:v>47422</c:v>
                      </c:pt>
                      <c:pt idx="325">
                        <c:v>47478</c:v>
                      </c:pt>
                      <c:pt idx="326">
                        <c:v>47534</c:v>
                      </c:pt>
                      <c:pt idx="327">
                        <c:v>47590</c:v>
                      </c:pt>
                      <c:pt idx="328">
                        <c:v>47646</c:v>
                      </c:pt>
                      <c:pt idx="329">
                        <c:v>47758</c:v>
                      </c:pt>
                      <c:pt idx="330">
                        <c:v>47814</c:v>
                      </c:pt>
                      <c:pt idx="331">
                        <c:v>47870</c:v>
                      </c:pt>
                      <c:pt idx="332">
                        <c:v>47926</c:v>
                      </c:pt>
                      <c:pt idx="333">
                        <c:v>47982</c:v>
                      </c:pt>
                      <c:pt idx="334">
                        <c:v>48037</c:v>
                      </c:pt>
                      <c:pt idx="335">
                        <c:v>48093</c:v>
                      </c:pt>
                      <c:pt idx="336">
                        <c:v>48149</c:v>
                      </c:pt>
                      <c:pt idx="337">
                        <c:v>48205</c:v>
                      </c:pt>
                      <c:pt idx="338">
                        <c:v>48261</c:v>
                      </c:pt>
                      <c:pt idx="339">
                        <c:v>48317</c:v>
                      </c:pt>
                      <c:pt idx="340">
                        <c:v>48371</c:v>
                      </c:pt>
                      <c:pt idx="341">
                        <c:v>48425</c:v>
                      </c:pt>
                      <c:pt idx="342">
                        <c:v>48480</c:v>
                      </c:pt>
                      <c:pt idx="343">
                        <c:v>48534</c:v>
                      </c:pt>
                      <c:pt idx="344">
                        <c:v>48588</c:v>
                      </c:pt>
                      <c:pt idx="345">
                        <c:v>48642</c:v>
                      </c:pt>
                      <c:pt idx="346">
                        <c:v>48696</c:v>
                      </c:pt>
                      <c:pt idx="347">
                        <c:v>48750</c:v>
                      </c:pt>
                      <c:pt idx="348">
                        <c:v>48805</c:v>
                      </c:pt>
                      <c:pt idx="349">
                        <c:v>48859</c:v>
                      </c:pt>
                      <c:pt idx="350">
                        <c:v>48913</c:v>
                      </c:pt>
                      <c:pt idx="351">
                        <c:v>48967</c:v>
                      </c:pt>
                      <c:pt idx="352">
                        <c:v>49021</c:v>
                      </c:pt>
                      <c:pt idx="353">
                        <c:v>49075</c:v>
                      </c:pt>
                      <c:pt idx="354">
                        <c:v>49130</c:v>
                      </c:pt>
                      <c:pt idx="355">
                        <c:v>49184</c:v>
                      </c:pt>
                      <c:pt idx="356">
                        <c:v>49238</c:v>
                      </c:pt>
                      <c:pt idx="357">
                        <c:v>49292</c:v>
                      </c:pt>
                      <c:pt idx="358">
                        <c:v>49346</c:v>
                      </c:pt>
                      <c:pt idx="359">
                        <c:v>49401</c:v>
                      </c:pt>
                      <c:pt idx="360">
                        <c:v>49455</c:v>
                      </c:pt>
                      <c:pt idx="361">
                        <c:v>49509</c:v>
                      </c:pt>
                      <c:pt idx="362">
                        <c:v>49563</c:v>
                      </c:pt>
                      <c:pt idx="363">
                        <c:v>49617</c:v>
                      </c:pt>
                      <c:pt idx="364">
                        <c:v>49671</c:v>
                      </c:pt>
                      <c:pt idx="365">
                        <c:v>49726</c:v>
                      </c:pt>
                      <c:pt idx="366">
                        <c:v>49780</c:v>
                      </c:pt>
                      <c:pt idx="367">
                        <c:v>49834</c:v>
                      </c:pt>
                      <c:pt idx="368">
                        <c:v>49888</c:v>
                      </c:pt>
                      <c:pt idx="369">
                        <c:v>49942</c:v>
                      </c:pt>
                      <c:pt idx="370">
                        <c:v>49996</c:v>
                      </c:pt>
                      <c:pt idx="371">
                        <c:v>50051</c:v>
                      </c:pt>
                      <c:pt idx="372">
                        <c:v>50119</c:v>
                      </c:pt>
                      <c:pt idx="373">
                        <c:v>50187</c:v>
                      </c:pt>
                      <c:pt idx="374">
                        <c:v>50255</c:v>
                      </c:pt>
                      <c:pt idx="375">
                        <c:v>50323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'Verification foundation load'!$A$121:$A$496</c15:sqref>
                        </c15:formulaRef>
                      </c:ext>
                    </c:extLst>
                    <c:numCache>
                      <c:formatCode>0.000</c:formatCode>
                      <c:ptCount val="376"/>
                      <c:pt idx="0">
                        <c:v>105.81</c:v>
                      </c:pt>
                      <c:pt idx="1">
                        <c:v>105.68</c:v>
                      </c:pt>
                      <c:pt idx="2">
                        <c:v>105.58</c:v>
                      </c:pt>
                      <c:pt idx="3">
                        <c:v>105.48</c:v>
                      </c:pt>
                      <c:pt idx="4">
                        <c:v>105.1</c:v>
                      </c:pt>
                      <c:pt idx="5">
                        <c:v>104.72</c:v>
                      </c:pt>
                      <c:pt idx="6">
                        <c:v>104.69</c:v>
                      </c:pt>
                      <c:pt idx="7">
                        <c:v>104.61</c:v>
                      </c:pt>
                      <c:pt idx="8">
                        <c:v>104.52</c:v>
                      </c:pt>
                      <c:pt idx="9">
                        <c:v>104.49</c:v>
                      </c:pt>
                      <c:pt idx="10">
                        <c:v>103.965</c:v>
                      </c:pt>
                      <c:pt idx="11">
                        <c:v>103.44</c:v>
                      </c:pt>
                      <c:pt idx="12">
                        <c:v>102.91500000000001</c:v>
                      </c:pt>
                      <c:pt idx="13">
                        <c:v>102.39</c:v>
                      </c:pt>
                      <c:pt idx="14">
                        <c:v>101.93</c:v>
                      </c:pt>
                      <c:pt idx="15">
                        <c:v>101.47</c:v>
                      </c:pt>
                      <c:pt idx="16">
                        <c:v>101.01</c:v>
                      </c:pt>
                      <c:pt idx="17">
                        <c:v>100.55</c:v>
                      </c:pt>
                      <c:pt idx="18">
                        <c:v>100.09</c:v>
                      </c:pt>
                      <c:pt idx="19">
                        <c:v>99.63</c:v>
                      </c:pt>
                      <c:pt idx="20">
                        <c:v>99.171666666700006</c:v>
                      </c:pt>
                      <c:pt idx="21">
                        <c:v>98.7133333333</c:v>
                      </c:pt>
                      <c:pt idx="22">
                        <c:v>98.254999999999995</c:v>
                      </c:pt>
                      <c:pt idx="23">
                        <c:v>97.796666666700006</c:v>
                      </c:pt>
                      <c:pt idx="24">
                        <c:v>97.3383333333</c:v>
                      </c:pt>
                      <c:pt idx="25">
                        <c:v>96.88</c:v>
                      </c:pt>
                      <c:pt idx="26">
                        <c:v>96.421666666700006</c:v>
                      </c:pt>
                      <c:pt idx="27">
                        <c:v>95.9633333333</c:v>
                      </c:pt>
                      <c:pt idx="28">
                        <c:v>95.504999999999995</c:v>
                      </c:pt>
                      <c:pt idx="29">
                        <c:v>95.046666666700006</c:v>
                      </c:pt>
                      <c:pt idx="30">
                        <c:v>94.5883333333</c:v>
                      </c:pt>
                      <c:pt idx="31">
                        <c:v>94.13</c:v>
                      </c:pt>
                      <c:pt idx="32">
                        <c:v>93.671666666700006</c:v>
                      </c:pt>
                      <c:pt idx="33">
                        <c:v>93.2133333333</c:v>
                      </c:pt>
                      <c:pt idx="34">
                        <c:v>92.754999999999995</c:v>
                      </c:pt>
                      <c:pt idx="35">
                        <c:v>92.296666666700006</c:v>
                      </c:pt>
                      <c:pt idx="36">
                        <c:v>91.8383333333</c:v>
                      </c:pt>
                      <c:pt idx="37">
                        <c:v>91.38</c:v>
                      </c:pt>
                      <c:pt idx="38">
                        <c:v>90.923333333299993</c:v>
                      </c:pt>
                      <c:pt idx="39">
                        <c:v>90.466666666699993</c:v>
                      </c:pt>
                      <c:pt idx="40">
                        <c:v>90.01</c:v>
                      </c:pt>
                      <c:pt idx="41">
                        <c:v>89.553333333300003</c:v>
                      </c:pt>
                      <c:pt idx="42">
                        <c:v>89.096666666700003</c:v>
                      </c:pt>
                      <c:pt idx="43">
                        <c:v>88.64</c:v>
                      </c:pt>
                      <c:pt idx="44">
                        <c:v>88.183333333299998</c:v>
                      </c:pt>
                      <c:pt idx="45">
                        <c:v>87.726666666699998</c:v>
                      </c:pt>
                      <c:pt idx="46">
                        <c:v>87.27</c:v>
                      </c:pt>
                      <c:pt idx="47">
                        <c:v>86.813333333299994</c:v>
                      </c:pt>
                      <c:pt idx="48">
                        <c:v>86.356666666699994</c:v>
                      </c:pt>
                      <c:pt idx="49">
                        <c:v>85.9</c:v>
                      </c:pt>
                      <c:pt idx="50">
                        <c:v>85.443333333300004</c:v>
                      </c:pt>
                      <c:pt idx="51">
                        <c:v>84.986666666700003</c:v>
                      </c:pt>
                      <c:pt idx="52">
                        <c:v>84.53</c:v>
                      </c:pt>
                      <c:pt idx="53">
                        <c:v>84.073333333299999</c:v>
                      </c:pt>
                      <c:pt idx="54">
                        <c:v>83.616666666699999</c:v>
                      </c:pt>
                      <c:pt idx="55">
                        <c:v>83.16</c:v>
                      </c:pt>
                      <c:pt idx="56">
                        <c:v>82.704999999999998</c:v>
                      </c:pt>
                      <c:pt idx="57">
                        <c:v>82.25</c:v>
                      </c:pt>
                      <c:pt idx="58">
                        <c:v>81.795000000000002</c:v>
                      </c:pt>
                      <c:pt idx="59">
                        <c:v>81.34</c:v>
                      </c:pt>
                      <c:pt idx="60">
                        <c:v>80.885000000000005</c:v>
                      </c:pt>
                      <c:pt idx="61">
                        <c:v>80.430000000000007</c:v>
                      </c:pt>
                      <c:pt idx="62">
                        <c:v>79.974999999999994</c:v>
                      </c:pt>
                      <c:pt idx="63">
                        <c:v>79.52</c:v>
                      </c:pt>
                      <c:pt idx="64">
                        <c:v>79.064999999999998</c:v>
                      </c:pt>
                      <c:pt idx="65">
                        <c:v>78.61</c:v>
                      </c:pt>
                      <c:pt idx="66">
                        <c:v>78.155000000000001</c:v>
                      </c:pt>
                      <c:pt idx="67">
                        <c:v>77.7</c:v>
                      </c:pt>
                      <c:pt idx="68">
                        <c:v>77.245000000000005</c:v>
                      </c:pt>
                      <c:pt idx="69">
                        <c:v>76.790000000000006</c:v>
                      </c:pt>
                      <c:pt idx="70">
                        <c:v>76.334999999999994</c:v>
                      </c:pt>
                      <c:pt idx="71">
                        <c:v>75.88</c:v>
                      </c:pt>
                      <c:pt idx="72">
                        <c:v>75.424999999999997</c:v>
                      </c:pt>
                      <c:pt idx="73">
                        <c:v>74.97</c:v>
                      </c:pt>
                      <c:pt idx="74">
                        <c:v>74.516666666700004</c:v>
                      </c:pt>
                      <c:pt idx="75">
                        <c:v>74.063333333299994</c:v>
                      </c:pt>
                      <c:pt idx="76">
                        <c:v>73.61</c:v>
                      </c:pt>
                      <c:pt idx="77">
                        <c:v>73.156666666700005</c:v>
                      </c:pt>
                      <c:pt idx="78">
                        <c:v>72.703333333299994</c:v>
                      </c:pt>
                      <c:pt idx="79">
                        <c:v>72.25</c:v>
                      </c:pt>
                      <c:pt idx="80">
                        <c:v>72.22</c:v>
                      </c:pt>
                      <c:pt idx="81">
                        <c:v>72.13</c:v>
                      </c:pt>
                      <c:pt idx="82">
                        <c:v>72.040000000000006</c:v>
                      </c:pt>
                      <c:pt idx="83">
                        <c:v>72.010000000000005</c:v>
                      </c:pt>
                      <c:pt idx="84">
                        <c:v>71.576666666700007</c:v>
                      </c:pt>
                      <c:pt idx="85">
                        <c:v>71.143333333300006</c:v>
                      </c:pt>
                      <c:pt idx="86">
                        <c:v>70.709999999999994</c:v>
                      </c:pt>
                      <c:pt idx="87">
                        <c:v>70.276666666699995</c:v>
                      </c:pt>
                      <c:pt idx="88">
                        <c:v>69.843333333299995</c:v>
                      </c:pt>
                      <c:pt idx="89">
                        <c:v>69.41</c:v>
                      </c:pt>
                      <c:pt idx="90">
                        <c:v>68.959999999999994</c:v>
                      </c:pt>
                      <c:pt idx="91">
                        <c:v>68.510000000000005</c:v>
                      </c:pt>
                      <c:pt idx="92">
                        <c:v>68.06</c:v>
                      </c:pt>
                      <c:pt idx="93">
                        <c:v>67.61</c:v>
                      </c:pt>
                      <c:pt idx="94">
                        <c:v>67.16</c:v>
                      </c:pt>
                      <c:pt idx="95">
                        <c:v>66.709999999999994</c:v>
                      </c:pt>
                      <c:pt idx="96">
                        <c:v>66.261666666699995</c:v>
                      </c:pt>
                      <c:pt idx="97">
                        <c:v>65.813333333299994</c:v>
                      </c:pt>
                      <c:pt idx="98">
                        <c:v>65.364999999999995</c:v>
                      </c:pt>
                      <c:pt idx="99">
                        <c:v>64.916666666699996</c:v>
                      </c:pt>
                      <c:pt idx="100">
                        <c:v>64.468333333299995</c:v>
                      </c:pt>
                      <c:pt idx="101">
                        <c:v>64.02</c:v>
                      </c:pt>
                      <c:pt idx="102">
                        <c:v>63.573333333299999</c:v>
                      </c:pt>
                      <c:pt idx="103">
                        <c:v>63.126666666699997</c:v>
                      </c:pt>
                      <c:pt idx="104">
                        <c:v>62.68</c:v>
                      </c:pt>
                      <c:pt idx="105">
                        <c:v>62.233333333300003</c:v>
                      </c:pt>
                      <c:pt idx="106">
                        <c:v>61.7866666667</c:v>
                      </c:pt>
                      <c:pt idx="107">
                        <c:v>61.34</c:v>
                      </c:pt>
                      <c:pt idx="108">
                        <c:v>60.891666666699997</c:v>
                      </c:pt>
                      <c:pt idx="109">
                        <c:v>60.443333333299996</c:v>
                      </c:pt>
                      <c:pt idx="110">
                        <c:v>59.994999999999997</c:v>
                      </c:pt>
                      <c:pt idx="111">
                        <c:v>59.546666666699998</c:v>
                      </c:pt>
                      <c:pt idx="112">
                        <c:v>59.098333333299998</c:v>
                      </c:pt>
                      <c:pt idx="113">
                        <c:v>58.65</c:v>
                      </c:pt>
                      <c:pt idx="114">
                        <c:v>58.203333333300002</c:v>
                      </c:pt>
                      <c:pt idx="115">
                        <c:v>57.756666666699999</c:v>
                      </c:pt>
                      <c:pt idx="116">
                        <c:v>57.31</c:v>
                      </c:pt>
                      <c:pt idx="117">
                        <c:v>56.863333333299998</c:v>
                      </c:pt>
                      <c:pt idx="118">
                        <c:v>56.416666666700003</c:v>
                      </c:pt>
                      <c:pt idx="119">
                        <c:v>55.97</c:v>
                      </c:pt>
                      <c:pt idx="120">
                        <c:v>55.524999999999999</c:v>
                      </c:pt>
                      <c:pt idx="121">
                        <c:v>55.08</c:v>
                      </c:pt>
                      <c:pt idx="122">
                        <c:v>54.634999999999998</c:v>
                      </c:pt>
                      <c:pt idx="123">
                        <c:v>54.19</c:v>
                      </c:pt>
                      <c:pt idx="124">
                        <c:v>53.744999999999997</c:v>
                      </c:pt>
                      <c:pt idx="125">
                        <c:v>53.3</c:v>
                      </c:pt>
                      <c:pt idx="126">
                        <c:v>52.8533333333</c:v>
                      </c:pt>
                      <c:pt idx="127">
                        <c:v>52.406666666699998</c:v>
                      </c:pt>
                      <c:pt idx="128">
                        <c:v>51.96</c:v>
                      </c:pt>
                      <c:pt idx="129">
                        <c:v>51.513333333299997</c:v>
                      </c:pt>
                      <c:pt idx="130">
                        <c:v>51.066666666700002</c:v>
                      </c:pt>
                      <c:pt idx="131">
                        <c:v>50.62</c:v>
                      </c:pt>
                      <c:pt idx="132">
                        <c:v>50.154000000000003</c:v>
                      </c:pt>
                      <c:pt idx="133">
                        <c:v>49.688000000000002</c:v>
                      </c:pt>
                      <c:pt idx="134">
                        <c:v>49.222000000000001</c:v>
                      </c:pt>
                      <c:pt idx="135">
                        <c:v>48.756</c:v>
                      </c:pt>
                      <c:pt idx="136">
                        <c:v>48.29</c:v>
                      </c:pt>
                      <c:pt idx="137">
                        <c:v>47.83</c:v>
                      </c:pt>
                      <c:pt idx="138">
                        <c:v>47.37</c:v>
                      </c:pt>
                      <c:pt idx="139">
                        <c:v>46.91</c:v>
                      </c:pt>
                      <c:pt idx="140">
                        <c:v>46.45</c:v>
                      </c:pt>
                      <c:pt idx="141">
                        <c:v>45.99</c:v>
                      </c:pt>
                      <c:pt idx="142">
                        <c:v>45.536000000000001</c:v>
                      </c:pt>
                      <c:pt idx="143">
                        <c:v>45.082000000000001</c:v>
                      </c:pt>
                      <c:pt idx="144">
                        <c:v>44.628</c:v>
                      </c:pt>
                      <c:pt idx="145">
                        <c:v>44.173999999999999</c:v>
                      </c:pt>
                      <c:pt idx="146">
                        <c:v>43.72</c:v>
                      </c:pt>
                      <c:pt idx="147">
                        <c:v>43.68</c:v>
                      </c:pt>
                      <c:pt idx="148">
                        <c:v>43.57</c:v>
                      </c:pt>
                      <c:pt idx="149">
                        <c:v>43.46</c:v>
                      </c:pt>
                      <c:pt idx="150">
                        <c:v>43.42</c:v>
                      </c:pt>
                      <c:pt idx="151">
                        <c:v>42.92</c:v>
                      </c:pt>
                      <c:pt idx="152">
                        <c:v>42.42</c:v>
                      </c:pt>
                      <c:pt idx="153">
                        <c:v>41.92</c:v>
                      </c:pt>
                      <c:pt idx="154">
                        <c:v>41.42</c:v>
                      </c:pt>
                      <c:pt idx="155">
                        <c:v>40.931666666700004</c:v>
                      </c:pt>
                      <c:pt idx="156">
                        <c:v>40.443333333299996</c:v>
                      </c:pt>
                      <c:pt idx="157">
                        <c:v>39.954999999999998</c:v>
                      </c:pt>
                      <c:pt idx="158">
                        <c:v>39.4666666667</c:v>
                      </c:pt>
                      <c:pt idx="159">
                        <c:v>38.9783333333</c:v>
                      </c:pt>
                      <c:pt idx="160">
                        <c:v>38.49</c:v>
                      </c:pt>
                      <c:pt idx="161">
                        <c:v>38.026666666700002</c:v>
                      </c:pt>
                      <c:pt idx="162">
                        <c:v>37.563333333300001</c:v>
                      </c:pt>
                      <c:pt idx="163">
                        <c:v>37.1</c:v>
                      </c:pt>
                      <c:pt idx="164">
                        <c:v>36.636666666700002</c:v>
                      </c:pt>
                      <c:pt idx="165">
                        <c:v>36.1733333333</c:v>
                      </c:pt>
                      <c:pt idx="166">
                        <c:v>35.71</c:v>
                      </c:pt>
                      <c:pt idx="167">
                        <c:v>35.194000000000003</c:v>
                      </c:pt>
                      <c:pt idx="168">
                        <c:v>34.677999999999997</c:v>
                      </c:pt>
                      <c:pt idx="169">
                        <c:v>34.161999999999999</c:v>
                      </c:pt>
                      <c:pt idx="170">
                        <c:v>33.646000000000001</c:v>
                      </c:pt>
                      <c:pt idx="171">
                        <c:v>33.130000000000003</c:v>
                      </c:pt>
                      <c:pt idx="172">
                        <c:v>32.693333333299996</c:v>
                      </c:pt>
                      <c:pt idx="173">
                        <c:v>32.256666666699999</c:v>
                      </c:pt>
                      <c:pt idx="174">
                        <c:v>31.82</c:v>
                      </c:pt>
                      <c:pt idx="175">
                        <c:v>31.383333333300001</c:v>
                      </c:pt>
                      <c:pt idx="176">
                        <c:v>30.946666666700001</c:v>
                      </c:pt>
                      <c:pt idx="177">
                        <c:v>30.51</c:v>
                      </c:pt>
                      <c:pt idx="178">
                        <c:v>29.998000000000001</c:v>
                      </c:pt>
                      <c:pt idx="179">
                        <c:v>29.486000000000001</c:v>
                      </c:pt>
                      <c:pt idx="180">
                        <c:v>28.974</c:v>
                      </c:pt>
                      <c:pt idx="181">
                        <c:v>28.462</c:v>
                      </c:pt>
                      <c:pt idx="182">
                        <c:v>27.95</c:v>
                      </c:pt>
                      <c:pt idx="183">
                        <c:v>27.45</c:v>
                      </c:pt>
                      <c:pt idx="184">
                        <c:v>26.95</c:v>
                      </c:pt>
                      <c:pt idx="185">
                        <c:v>26.45</c:v>
                      </c:pt>
                      <c:pt idx="186">
                        <c:v>26.015999999999998</c:v>
                      </c:pt>
                      <c:pt idx="187">
                        <c:v>25.582000000000001</c:v>
                      </c:pt>
                      <c:pt idx="188">
                        <c:v>25.148</c:v>
                      </c:pt>
                      <c:pt idx="189">
                        <c:v>24.713999999999999</c:v>
                      </c:pt>
                      <c:pt idx="190">
                        <c:v>24.28</c:v>
                      </c:pt>
                      <c:pt idx="191">
                        <c:v>23.847999999999999</c:v>
                      </c:pt>
                      <c:pt idx="192">
                        <c:v>23.416</c:v>
                      </c:pt>
                      <c:pt idx="193">
                        <c:v>22.984000000000002</c:v>
                      </c:pt>
                      <c:pt idx="194">
                        <c:v>22.552</c:v>
                      </c:pt>
                      <c:pt idx="195">
                        <c:v>22.12</c:v>
                      </c:pt>
                      <c:pt idx="196">
                        <c:v>21.686</c:v>
                      </c:pt>
                      <c:pt idx="197">
                        <c:v>21.251999999999999</c:v>
                      </c:pt>
                      <c:pt idx="198">
                        <c:v>20.818000000000001</c:v>
                      </c:pt>
                      <c:pt idx="199">
                        <c:v>20.384</c:v>
                      </c:pt>
                      <c:pt idx="200">
                        <c:v>19.95</c:v>
                      </c:pt>
                      <c:pt idx="201">
                        <c:v>19.64</c:v>
                      </c:pt>
                      <c:pt idx="202">
                        <c:v>19.329999999999998</c:v>
                      </c:pt>
                      <c:pt idx="203">
                        <c:v>19.29</c:v>
                      </c:pt>
                      <c:pt idx="204">
                        <c:v>19.149999999999999</c:v>
                      </c:pt>
                      <c:pt idx="205">
                        <c:v>18.975000000000001</c:v>
                      </c:pt>
                      <c:pt idx="206">
                        <c:v>18.925000000000001</c:v>
                      </c:pt>
                      <c:pt idx="207">
                        <c:v>18.5</c:v>
                      </c:pt>
                      <c:pt idx="208">
                        <c:v>17.95</c:v>
                      </c:pt>
                      <c:pt idx="209">
                        <c:v>17.456250000000001</c:v>
                      </c:pt>
                      <c:pt idx="210">
                        <c:v>16.962499999999999</c:v>
                      </c:pt>
                      <c:pt idx="211">
                        <c:v>16.46875</c:v>
                      </c:pt>
                      <c:pt idx="212">
                        <c:v>15.975</c:v>
                      </c:pt>
                      <c:pt idx="213">
                        <c:v>15.481249999999999</c:v>
                      </c:pt>
                      <c:pt idx="214">
                        <c:v>14.987500000000001</c:v>
                      </c:pt>
                      <c:pt idx="215">
                        <c:v>14.49375</c:v>
                      </c:pt>
                      <c:pt idx="216">
                        <c:v>14</c:v>
                      </c:pt>
                      <c:pt idx="217">
                        <c:v>13.525714285699999</c:v>
                      </c:pt>
                      <c:pt idx="218">
                        <c:v>13.051428571400001</c:v>
                      </c:pt>
                      <c:pt idx="219">
                        <c:v>12.5771428571</c:v>
                      </c:pt>
                      <c:pt idx="220">
                        <c:v>12.1028571429</c:v>
                      </c:pt>
                      <c:pt idx="221">
                        <c:v>11.628571428600001</c:v>
                      </c:pt>
                      <c:pt idx="222">
                        <c:v>11.1542857143</c:v>
                      </c:pt>
                      <c:pt idx="223">
                        <c:v>10.68</c:v>
                      </c:pt>
                      <c:pt idx="224">
                        <c:v>10.205714285699999</c:v>
                      </c:pt>
                      <c:pt idx="225">
                        <c:v>9.7314285714299995</c:v>
                      </c:pt>
                      <c:pt idx="226">
                        <c:v>9.2571428571399998</c:v>
                      </c:pt>
                      <c:pt idx="227">
                        <c:v>8.7828571428599993</c:v>
                      </c:pt>
                      <c:pt idx="228">
                        <c:v>8.3085714285699996</c:v>
                      </c:pt>
                      <c:pt idx="229">
                        <c:v>7.83428571429</c:v>
                      </c:pt>
                      <c:pt idx="230">
                        <c:v>7.36</c:v>
                      </c:pt>
                      <c:pt idx="231">
                        <c:v>6.86</c:v>
                      </c:pt>
                      <c:pt idx="232">
                        <c:v>6.36</c:v>
                      </c:pt>
                      <c:pt idx="233">
                        <c:v>5.86</c:v>
                      </c:pt>
                      <c:pt idx="234">
                        <c:v>5.36</c:v>
                      </c:pt>
                      <c:pt idx="235">
                        <c:v>4.93</c:v>
                      </c:pt>
                      <c:pt idx="236">
                        <c:v>4.5</c:v>
                      </c:pt>
                      <c:pt idx="237">
                        <c:v>4.0599999999999996</c:v>
                      </c:pt>
                      <c:pt idx="238">
                        <c:v>3.62</c:v>
                      </c:pt>
                      <c:pt idx="239">
                        <c:v>3.145</c:v>
                      </c:pt>
                      <c:pt idx="240">
                        <c:v>2.67</c:v>
                      </c:pt>
                      <c:pt idx="241">
                        <c:v>2.1949999999999998</c:v>
                      </c:pt>
                      <c:pt idx="242">
                        <c:v>1.72</c:v>
                      </c:pt>
                      <c:pt idx="243">
                        <c:v>1.62</c:v>
                      </c:pt>
                      <c:pt idx="244">
                        <c:v>1.08</c:v>
                      </c:pt>
                      <c:pt idx="245">
                        <c:v>0.54</c:v>
                      </c:pt>
                      <c:pt idx="246">
                        <c:v>0</c:v>
                      </c:pt>
                      <c:pt idx="247">
                        <c:v>-0.38</c:v>
                      </c:pt>
                      <c:pt idx="248">
                        <c:v>-0.92</c:v>
                      </c:pt>
                      <c:pt idx="249">
                        <c:v>-1.46</c:v>
                      </c:pt>
                      <c:pt idx="250">
                        <c:v>-1.9657142857100001</c:v>
                      </c:pt>
                      <c:pt idx="251">
                        <c:v>-2.4714285714300002</c:v>
                      </c:pt>
                      <c:pt idx="252">
                        <c:v>-2.97714285714</c:v>
                      </c:pt>
                      <c:pt idx="253">
                        <c:v>-3.4828571428599999</c:v>
                      </c:pt>
                      <c:pt idx="254">
                        <c:v>-3.9885714285699998</c:v>
                      </c:pt>
                      <c:pt idx="255">
                        <c:v>-4.4942857142900001</c:v>
                      </c:pt>
                      <c:pt idx="256">
                        <c:v>-5</c:v>
                      </c:pt>
                      <c:pt idx="257">
                        <c:v>-5.5</c:v>
                      </c:pt>
                      <c:pt idx="258">
                        <c:v>-6</c:v>
                      </c:pt>
                      <c:pt idx="259">
                        <c:v>-6.5</c:v>
                      </c:pt>
                      <c:pt idx="260">
                        <c:v>-7</c:v>
                      </c:pt>
                      <c:pt idx="261">
                        <c:v>-7.5</c:v>
                      </c:pt>
                      <c:pt idx="262">
                        <c:v>-8</c:v>
                      </c:pt>
                      <c:pt idx="263">
                        <c:v>-8.4778571428599996</c:v>
                      </c:pt>
                      <c:pt idx="264">
                        <c:v>-8.9557142857100001</c:v>
                      </c:pt>
                      <c:pt idx="265">
                        <c:v>-9.4335714285699996</c:v>
                      </c:pt>
                      <c:pt idx="266">
                        <c:v>-9.9114285714299992</c:v>
                      </c:pt>
                      <c:pt idx="267">
                        <c:v>-10.3892857143</c:v>
                      </c:pt>
                      <c:pt idx="268">
                        <c:v>-10.867142857099999</c:v>
                      </c:pt>
                      <c:pt idx="269">
                        <c:v>-11.345000000000001</c:v>
                      </c:pt>
                      <c:pt idx="270">
                        <c:v>-11.801875000000001</c:v>
                      </c:pt>
                      <c:pt idx="271">
                        <c:v>-12.258749999999999</c:v>
                      </c:pt>
                      <c:pt idx="272">
                        <c:v>-12.715624999999999</c:v>
                      </c:pt>
                      <c:pt idx="273">
                        <c:v>-13.172499999999999</c:v>
                      </c:pt>
                      <c:pt idx="274">
                        <c:v>-13.629375</c:v>
                      </c:pt>
                      <c:pt idx="275">
                        <c:v>-14.08625</c:v>
                      </c:pt>
                      <c:pt idx="276">
                        <c:v>-14.543125</c:v>
                      </c:pt>
                      <c:pt idx="277">
                        <c:v>-15</c:v>
                      </c:pt>
                      <c:pt idx="278">
                        <c:v>-15.5</c:v>
                      </c:pt>
                      <c:pt idx="279">
                        <c:v>-16</c:v>
                      </c:pt>
                      <c:pt idx="280">
                        <c:v>-16.5</c:v>
                      </c:pt>
                      <c:pt idx="281">
                        <c:v>-17</c:v>
                      </c:pt>
                      <c:pt idx="282">
                        <c:v>-17.5</c:v>
                      </c:pt>
                      <c:pt idx="283">
                        <c:v>-18</c:v>
                      </c:pt>
                      <c:pt idx="284">
                        <c:v>-18.5</c:v>
                      </c:pt>
                      <c:pt idx="285">
                        <c:v>-19</c:v>
                      </c:pt>
                      <c:pt idx="286">
                        <c:v>-19.5</c:v>
                      </c:pt>
                      <c:pt idx="287">
                        <c:v>-20</c:v>
                      </c:pt>
                      <c:pt idx="288">
                        <c:v>-20.5</c:v>
                      </c:pt>
                      <c:pt idx="289">
                        <c:v>-21</c:v>
                      </c:pt>
                      <c:pt idx="290">
                        <c:v>-21.5</c:v>
                      </c:pt>
                      <c:pt idx="291">
                        <c:v>-22</c:v>
                      </c:pt>
                      <c:pt idx="292">
                        <c:v>-22.5</c:v>
                      </c:pt>
                      <c:pt idx="293">
                        <c:v>-23</c:v>
                      </c:pt>
                      <c:pt idx="294">
                        <c:v>-23.5</c:v>
                      </c:pt>
                      <c:pt idx="295">
                        <c:v>-24</c:v>
                      </c:pt>
                      <c:pt idx="296">
                        <c:v>-24.471428571400001</c:v>
                      </c:pt>
                      <c:pt idx="297">
                        <c:v>-24.942857142899999</c:v>
                      </c:pt>
                      <c:pt idx="298">
                        <c:v>-25.4142857143</c:v>
                      </c:pt>
                      <c:pt idx="299">
                        <c:v>-25.885714285700001</c:v>
                      </c:pt>
                      <c:pt idx="300">
                        <c:v>-26.357142857100001</c:v>
                      </c:pt>
                      <c:pt idx="301">
                        <c:v>-26.8285714286</c:v>
                      </c:pt>
                      <c:pt idx="302">
                        <c:v>-27.3</c:v>
                      </c:pt>
                      <c:pt idx="303">
                        <c:v>-27.814285714299999</c:v>
                      </c:pt>
                      <c:pt idx="304">
                        <c:v>-28.3285714286</c:v>
                      </c:pt>
                      <c:pt idx="305">
                        <c:v>-28.842857142900002</c:v>
                      </c:pt>
                      <c:pt idx="306">
                        <c:v>-29.357142857100001</c:v>
                      </c:pt>
                      <c:pt idx="307">
                        <c:v>-29.871428571399999</c:v>
                      </c:pt>
                      <c:pt idx="308">
                        <c:v>-30.385714285700001</c:v>
                      </c:pt>
                      <c:pt idx="309">
                        <c:v>-30.9</c:v>
                      </c:pt>
                      <c:pt idx="310">
                        <c:v>-31.342857142900002</c:v>
                      </c:pt>
                      <c:pt idx="311">
                        <c:v>-31.785714285699999</c:v>
                      </c:pt>
                      <c:pt idx="312">
                        <c:v>-32.228571428599999</c:v>
                      </c:pt>
                      <c:pt idx="313">
                        <c:v>-32.6714285714</c:v>
                      </c:pt>
                      <c:pt idx="314">
                        <c:v>-33.114285714300003</c:v>
                      </c:pt>
                      <c:pt idx="315">
                        <c:v>-33.557142857099997</c:v>
                      </c:pt>
                      <c:pt idx="316">
                        <c:v>-34</c:v>
                      </c:pt>
                      <c:pt idx="317">
                        <c:v>-34.299999999999997</c:v>
                      </c:pt>
                      <c:pt idx="318">
                        <c:v>-34.6</c:v>
                      </c:pt>
                      <c:pt idx="319">
                        <c:v>-35.1</c:v>
                      </c:pt>
                      <c:pt idx="320">
                        <c:v>-35.6</c:v>
                      </c:pt>
                      <c:pt idx="321">
                        <c:v>-36.1</c:v>
                      </c:pt>
                      <c:pt idx="322">
                        <c:v>-36.6</c:v>
                      </c:pt>
                      <c:pt idx="323">
                        <c:v>-37.1</c:v>
                      </c:pt>
                      <c:pt idx="324">
                        <c:v>-37.6</c:v>
                      </c:pt>
                      <c:pt idx="325">
                        <c:v>-38.1</c:v>
                      </c:pt>
                      <c:pt idx="326">
                        <c:v>-38.6</c:v>
                      </c:pt>
                      <c:pt idx="327">
                        <c:v>-39.1</c:v>
                      </c:pt>
                      <c:pt idx="328">
                        <c:v>-39.6</c:v>
                      </c:pt>
                      <c:pt idx="329">
                        <c:v>-40.6</c:v>
                      </c:pt>
                      <c:pt idx="330">
                        <c:v>-41.1</c:v>
                      </c:pt>
                      <c:pt idx="331">
                        <c:v>-41.6</c:v>
                      </c:pt>
                      <c:pt idx="332">
                        <c:v>-42.1</c:v>
                      </c:pt>
                      <c:pt idx="333">
                        <c:v>-42.6</c:v>
                      </c:pt>
                      <c:pt idx="334">
                        <c:v>-43.1</c:v>
                      </c:pt>
                      <c:pt idx="335">
                        <c:v>-43.6</c:v>
                      </c:pt>
                      <c:pt idx="336">
                        <c:v>-44.1</c:v>
                      </c:pt>
                      <c:pt idx="337">
                        <c:v>-44.6</c:v>
                      </c:pt>
                      <c:pt idx="338">
                        <c:v>-45.1</c:v>
                      </c:pt>
                      <c:pt idx="339">
                        <c:v>-45.6</c:v>
                      </c:pt>
                      <c:pt idx="340">
                        <c:v>-46.092187500000001</c:v>
                      </c:pt>
                      <c:pt idx="341">
                        <c:v>-46.584375000000001</c:v>
                      </c:pt>
                      <c:pt idx="342">
                        <c:v>-47.076562500000001</c:v>
                      </c:pt>
                      <c:pt idx="343">
                        <c:v>-47.568750000000001</c:v>
                      </c:pt>
                      <c:pt idx="344">
                        <c:v>-48.060937500000001</c:v>
                      </c:pt>
                      <c:pt idx="345">
                        <c:v>-48.553125000000001</c:v>
                      </c:pt>
                      <c:pt idx="346">
                        <c:v>-49.045312500000001</c:v>
                      </c:pt>
                      <c:pt idx="347">
                        <c:v>-49.537500000000001</c:v>
                      </c:pt>
                      <c:pt idx="348">
                        <c:v>-50.029687500000001</c:v>
                      </c:pt>
                      <c:pt idx="349">
                        <c:v>-50.521875000000001</c:v>
                      </c:pt>
                      <c:pt idx="350">
                        <c:v>-51.014062500000001</c:v>
                      </c:pt>
                      <c:pt idx="351">
                        <c:v>-51.506250000000001</c:v>
                      </c:pt>
                      <c:pt idx="352">
                        <c:v>-51.998437500000001</c:v>
                      </c:pt>
                      <c:pt idx="353">
                        <c:v>-52.490625000000001</c:v>
                      </c:pt>
                      <c:pt idx="354">
                        <c:v>-52.982812500000001</c:v>
                      </c:pt>
                      <c:pt idx="355">
                        <c:v>-53.475000000000001</c:v>
                      </c:pt>
                      <c:pt idx="356">
                        <c:v>-53.967187500000001</c:v>
                      </c:pt>
                      <c:pt idx="357">
                        <c:v>-54.459375000000001</c:v>
                      </c:pt>
                      <c:pt idx="358">
                        <c:v>-54.951562500000001</c:v>
                      </c:pt>
                      <c:pt idx="359">
                        <c:v>-55.443750000000001</c:v>
                      </c:pt>
                      <c:pt idx="360">
                        <c:v>-55.935937500000001</c:v>
                      </c:pt>
                      <c:pt idx="361">
                        <c:v>-56.428125000000001</c:v>
                      </c:pt>
                      <c:pt idx="362">
                        <c:v>-56.920312500000001</c:v>
                      </c:pt>
                      <c:pt idx="363">
                        <c:v>-57.412500000000001</c:v>
                      </c:pt>
                      <c:pt idx="364">
                        <c:v>-57.904687500000001</c:v>
                      </c:pt>
                      <c:pt idx="365">
                        <c:v>-58.396875000000001</c:v>
                      </c:pt>
                      <c:pt idx="366">
                        <c:v>-58.889062500000001</c:v>
                      </c:pt>
                      <c:pt idx="367">
                        <c:v>-59.381250000000001</c:v>
                      </c:pt>
                      <c:pt idx="368">
                        <c:v>-59.873437500000001</c:v>
                      </c:pt>
                      <c:pt idx="369">
                        <c:v>-60.365625000000001</c:v>
                      </c:pt>
                      <c:pt idx="370">
                        <c:v>-60.857812500000001</c:v>
                      </c:pt>
                      <c:pt idx="371">
                        <c:v>-61.35</c:v>
                      </c:pt>
                      <c:pt idx="372">
                        <c:v>-61.85</c:v>
                      </c:pt>
                      <c:pt idx="373">
                        <c:v>-62.35</c:v>
                      </c:pt>
                      <c:pt idx="374">
                        <c:v>-62.85</c:v>
                      </c:pt>
                      <c:pt idx="375">
                        <c:v>-63.35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56F-4C7C-878D-9F125DAADFF1}"/>
                  </c:ext>
                </c:extLst>
              </c15:ser>
            </c15:filteredScatterSeries>
          </c:ext>
        </c:extLst>
      </c:scatterChart>
      <c:valAx>
        <c:axId val="669729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Load</a:t>
                </a:r>
              </a:p>
            </c:rich>
          </c:tx>
          <c:layout>
            <c:manualLayout>
              <c:xMode val="edge"/>
              <c:yMode val="edge"/>
              <c:x val="0.43763447219312174"/>
              <c:y val="0.877795730735970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nl-NL"/>
                  <a:t>Height (m)</a:t>
                </a:r>
              </a:p>
            </c:rich>
          </c:tx>
          <c:layout>
            <c:manualLayout>
              <c:xMode val="edge"/>
              <c:yMode val="edge"/>
              <c:x val="4.4086039674225266E-2"/>
              <c:y val="0.4307010756603401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669729176"/>
        <c:crosses val="autoZero"/>
        <c:crossBetween val="midCat"/>
        <c:minorUnit val="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307273787028029"/>
          <c:y val="0.93468067923588116"/>
          <c:w val="0.66060090550083306"/>
          <c:h val="6.531932076411889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0.98425196850393704" l="0.74803149606299213" r="0.74803149606299213" t="0.98425196850393704" header="0.51181102362204722" footer="0.51181102362204722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7" Type="http://schemas.openxmlformats.org/officeDocument/2006/relationships/image" Target="../media/image20.png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</xdr:colOff>
      <xdr:row>4</xdr:row>
      <xdr:rowOff>38100</xdr:rowOff>
    </xdr:from>
    <xdr:to>
      <xdr:col>8</xdr:col>
      <xdr:colOff>339721</xdr:colOff>
      <xdr:row>29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C4960C-B317-462D-9DF0-5C1802C23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99020" y="1226820"/>
          <a:ext cx="3425821" cy="4587240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</xdr:colOff>
      <xdr:row>32</xdr:row>
      <xdr:rowOff>68580</xdr:rowOff>
    </xdr:from>
    <xdr:to>
      <xdr:col>9</xdr:col>
      <xdr:colOff>328921</xdr:colOff>
      <xdr:row>46</xdr:row>
      <xdr:rowOff>118944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D6C217D-617F-48A7-A612-3B289BBEA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99020" y="6050280"/>
          <a:ext cx="4001761" cy="26259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47626</xdr:colOff>
      <xdr:row>6</xdr:row>
      <xdr:rowOff>121920</xdr:rowOff>
    </xdr:from>
    <xdr:to>
      <xdr:col>17</xdr:col>
      <xdr:colOff>457200</xdr:colOff>
      <xdr:row>31</xdr:row>
      <xdr:rowOff>144780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B590DC5-3442-42F3-96C7-C26960C0E5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22</xdr:row>
      <xdr:rowOff>9525</xdr:rowOff>
    </xdr:from>
    <xdr:to>
      <xdr:col>5</xdr:col>
      <xdr:colOff>54611</xdr:colOff>
      <xdr:row>44</xdr:row>
      <xdr:rowOff>152400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C669EDE1-889C-CFD2-FC3E-D03182962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248150"/>
          <a:ext cx="5762625" cy="4333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7126</xdr:rowOff>
    </xdr:from>
    <xdr:to>
      <xdr:col>5</xdr:col>
      <xdr:colOff>54610</xdr:colOff>
      <xdr:row>70</xdr:row>
      <xdr:rowOff>150001</xdr:rowOff>
    </xdr:to>
    <xdr:pic>
      <xdr:nvPicPr>
        <xdr:cNvPr id="19" name="Afbeelding 18">
          <a:extLst>
            <a:ext uri="{FF2B5EF4-FFF2-40B4-BE49-F238E27FC236}">
              <a16:creationId xmlns:a16="http://schemas.microsoft.com/office/drawing/2014/main" id="{F154B42E-8FCF-F0F7-11F3-84D679498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198751"/>
          <a:ext cx="5762625" cy="4333875"/>
        </a:xfrm>
        <a:prstGeom prst="rect">
          <a:avLst/>
        </a:prstGeom>
      </xdr:spPr>
    </xdr:pic>
    <xdr:clientData/>
  </xdr:twoCellAnchor>
  <xdr:twoCellAnchor editAs="oneCell">
    <xdr:from>
      <xdr:col>6</xdr:col>
      <xdr:colOff>2326</xdr:colOff>
      <xdr:row>48</xdr:row>
      <xdr:rowOff>21376</xdr:rowOff>
    </xdr:from>
    <xdr:to>
      <xdr:col>14</xdr:col>
      <xdr:colOff>621451</xdr:colOff>
      <xdr:row>70</xdr:row>
      <xdr:rowOff>164251</xdr:rowOff>
    </xdr:to>
    <xdr:pic>
      <xdr:nvPicPr>
        <xdr:cNvPr id="23" name="Afbeelding 22">
          <a:extLst>
            <a:ext uri="{FF2B5EF4-FFF2-40B4-BE49-F238E27FC236}">
              <a16:creationId xmlns:a16="http://schemas.microsoft.com/office/drawing/2014/main" id="{DD4025D5-AA57-6B79-1C20-D8FEF5DB5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3526" y="9213001"/>
          <a:ext cx="5762625" cy="43338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75</xdr:row>
      <xdr:rowOff>18976</xdr:rowOff>
    </xdr:from>
    <xdr:to>
      <xdr:col>5</xdr:col>
      <xdr:colOff>54611</xdr:colOff>
      <xdr:row>97</xdr:row>
      <xdr:rowOff>161851</xdr:rowOff>
    </xdr:to>
    <xdr:pic>
      <xdr:nvPicPr>
        <xdr:cNvPr id="25" name="Afbeelding 24">
          <a:extLst>
            <a:ext uri="{FF2B5EF4-FFF2-40B4-BE49-F238E27FC236}">
              <a16:creationId xmlns:a16="http://schemas.microsoft.com/office/drawing/2014/main" id="{60C8A30C-2DA9-5108-BE11-866B71B34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4354101"/>
          <a:ext cx="5762625" cy="43338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102</xdr:row>
      <xdr:rowOff>7051</xdr:rowOff>
    </xdr:from>
    <xdr:to>
      <xdr:col>5</xdr:col>
      <xdr:colOff>54611</xdr:colOff>
      <xdr:row>124</xdr:row>
      <xdr:rowOff>149926</xdr:rowOff>
    </xdr:to>
    <xdr:pic>
      <xdr:nvPicPr>
        <xdr:cNvPr id="27" name="Afbeelding 26">
          <a:extLst>
            <a:ext uri="{FF2B5EF4-FFF2-40B4-BE49-F238E27FC236}">
              <a16:creationId xmlns:a16="http://schemas.microsoft.com/office/drawing/2014/main" id="{FCD809C7-C090-E3D7-3C0D-1E3E6396C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485676"/>
          <a:ext cx="5762625" cy="4333875"/>
        </a:xfrm>
        <a:prstGeom prst="rect">
          <a:avLst/>
        </a:prstGeom>
      </xdr:spPr>
    </xdr:pic>
    <xdr:clientData/>
  </xdr:twoCellAnchor>
  <xdr:twoCellAnchor editAs="oneCell">
    <xdr:from>
      <xdr:col>6</xdr:col>
      <xdr:colOff>4651</xdr:colOff>
      <xdr:row>102</xdr:row>
      <xdr:rowOff>14176</xdr:rowOff>
    </xdr:from>
    <xdr:to>
      <xdr:col>14</xdr:col>
      <xdr:colOff>623776</xdr:colOff>
      <xdr:row>124</xdr:row>
      <xdr:rowOff>157051</xdr:rowOff>
    </xdr:to>
    <xdr:pic>
      <xdr:nvPicPr>
        <xdr:cNvPr id="29" name="Afbeelding 28">
          <a:extLst>
            <a:ext uri="{FF2B5EF4-FFF2-40B4-BE49-F238E27FC236}">
              <a16:creationId xmlns:a16="http://schemas.microsoft.com/office/drawing/2014/main" id="{DF1F9361-E0DA-E1DC-B710-A3B4938E2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1626" y="19492801"/>
          <a:ext cx="5762625" cy="4333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26176</xdr:colOff>
      <xdr:row>57</xdr:row>
      <xdr:rowOff>7126</xdr:rowOff>
    </xdr:from>
    <xdr:to>
      <xdr:col>5</xdr:col>
      <xdr:colOff>68086</xdr:colOff>
      <xdr:row>79</xdr:row>
      <xdr:rowOff>150001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AF789785-3882-38BB-9A96-D491398B8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76" y="10722751"/>
          <a:ext cx="5762625" cy="4333875"/>
        </a:xfrm>
        <a:prstGeom prst="rect">
          <a:avLst/>
        </a:prstGeom>
      </xdr:spPr>
    </xdr:pic>
    <xdr:clientData/>
  </xdr:twoCellAnchor>
  <xdr:twoCellAnchor editAs="oneCell">
    <xdr:from>
      <xdr:col>6</xdr:col>
      <xdr:colOff>4726</xdr:colOff>
      <xdr:row>57</xdr:row>
      <xdr:rowOff>14251</xdr:rowOff>
    </xdr:from>
    <xdr:to>
      <xdr:col>15</xdr:col>
      <xdr:colOff>418111</xdr:colOff>
      <xdr:row>79</xdr:row>
      <xdr:rowOff>157126</xdr:rowOff>
    </xdr:to>
    <xdr:pic>
      <xdr:nvPicPr>
        <xdr:cNvPr id="13" name="Afbeelding 12">
          <a:extLst>
            <a:ext uri="{FF2B5EF4-FFF2-40B4-BE49-F238E27FC236}">
              <a16:creationId xmlns:a16="http://schemas.microsoft.com/office/drawing/2014/main" id="{4D95B629-7A62-D040-7B9F-AF8503855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5526" y="10729876"/>
          <a:ext cx="5762625" cy="4333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11851</xdr:rowOff>
    </xdr:from>
    <xdr:to>
      <xdr:col>5</xdr:col>
      <xdr:colOff>41910</xdr:colOff>
      <xdr:row>106</xdr:row>
      <xdr:rowOff>154726</xdr:rowOff>
    </xdr:to>
    <xdr:pic>
      <xdr:nvPicPr>
        <xdr:cNvPr id="15" name="Afbeelding 14">
          <a:extLst>
            <a:ext uri="{FF2B5EF4-FFF2-40B4-BE49-F238E27FC236}">
              <a16:creationId xmlns:a16="http://schemas.microsoft.com/office/drawing/2014/main" id="{8B728C65-B863-3ACF-E98C-3BFD5FB43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870976"/>
          <a:ext cx="5762625" cy="4333875"/>
        </a:xfrm>
        <a:prstGeom prst="rect">
          <a:avLst/>
        </a:prstGeom>
      </xdr:spPr>
    </xdr:pic>
    <xdr:clientData/>
  </xdr:twoCellAnchor>
  <xdr:twoCellAnchor editAs="oneCell">
    <xdr:from>
      <xdr:col>6</xdr:col>
      <xdr:colOff>11356</xdr:colOff>
      <xdr:row>84</xdr:row>
      <xdr:rowOff>9451</xdr:rowOff>
    </xdr:from>
    <xdr:to>
      <xdr:col>15</xdr:col>
      <xdr:colOff>396166</xdr:colOff>
      <xdr:row>106</xdr:row>
      <xdr:rowOff>152326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41CD0F31-8EA7-760C-FE8A-E551D3F9B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6936" y="15599971"/>
          <a:ext cx="5871210" cy="4166235"/>
        </a:xfrm>
        <a:prstGeom prst="rect">
          <a:avLst/>
        </a:prstGeom>
      </xdr:spPr>
    </xdr:pic>
    <xdr:clientData/>
  </xdr:twoCellAnchor>
  <xdr:twoCellAnchor editAs="oneCell">
    <xdr:from>
      <xdr:col>0</xdr:col>
      <xdr:colOff>31816</xdr:colOff>
      <xdr:row>111</xdr:row>
      <xdr:rowOff>15240</xdr:rowOff>
    </xdr:from>
    <xdr:to>
      <xdr:col>5</xdr:col>
      <xdr:colOff>102301</xdr:colOff>
      <xdr:row>133</xdr:row>
      <xdr:rowOff>158115</xdr:rowOff>
    </xdr:to>
    <xdr:pic>
      <xdr:nvPicPr>
        <xdr:cNvPr id="19" name="Afbeelding 18">
          <a:extLst>
            <a:ext uri="{FF2B5EF4-FFF2-40B4-BE49-F238E27FC236}">
              <a16:creationId xmlns:a16="http://schemas.microsoft.com/office/drawing/2014/main" id="{62B4D65E-A917-600F-6A39-75FBCC3B4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16" y="20543520"/>
          <a:ext cx="5899785" cy="41662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176101</xdr:rowOff>
    </xdr:from>
    <xdr:to>
      <xdr:col>5</xdr:col>
      <xdr:colOff>106680</xdr:colOff>
      <xdr:row>160</xdr:row>
      <xdr:rowOff>128476</xdr:rowOff>
    </xdr:to>
    <xdr:pic>
      <xdr:nvPicPr>
        <xdr:cNvPr id="21" name="Afbeelding 20">
          <a:extLst>
            <a:ext uri="{FF2B5EF4-FFF2-40B4-BE49-F238E27FC236}">
              <a16:creationId xmlns:a16="http://schemas.microsoft.com/office/drawing/2014/main" id="{5659F21B-B8AC-1B6D-1388-F29579EAD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276381"/>
          <a:ext cx="5935980" cy="4158615"/>
        </a:xfrm>
        <a:prstGeom prst="rect">
          <a:avLst/>
        </a:prstGeom>
      </xdr:spPr>
    </xdr:pic>
    <xdr:clientData/>
  </xdr:twoCellAnchor>
  <xdr:twoCellAnchor editAs="oneCell">
    <xdr:from>
      <xdr:col>6</xdr:col>
      <xdr:colOff>9871</xdr:colOff>
      <xdr:row>138</xdr:row>
      <xdr:rowOff>13681</xdr:rowOff>
    </xdr:from>
    <xdr:to>
      <xdr:col>15</xdr:col>
      <xdr:colOff>394681</xdr:colOff>
      <xdr:row>160</xdr:row>
      <xdr:rowOff>156556</xdr:rowOff>
    </xdr:to>
    <xdr:pic>
      <xdr:nvPicPr>
        <xdr:cNvPr id="23" name="Afbeelding 22">
          <a:extLst>
            <a:ext uri="{FF2B5EF4-FFF2-40B4-BE49-F238E27FC236}">
              <a16:creationId xmlns:a16="http://schemas.microsoft.com/office/drawing/2014/main" id="{A26972D7-619A-6F22-D186-F28EEEF22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771" y="25296841"/>
          <a:ext cx="5871210" cy="41662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9526</xdr:colOff>
      <xdr:row>31</xdr:row>
      <xdr:rowOff>9526</xdr:rowOff>
    </xdr:from>
    <xdr:to>
      <xdr:col>5</xdr:col>
      <xdr:colOff>51436</xdr:colOff>
      <xdr:row>53</xdr:row>
      <xdr:rowOff>152401</xdr:rowOff>
    </xdr:to>
    <xdr:pic>
      <xdr:nvPicPr>
        <xdr:cNvPr id="31" name="Afbeelding 30">
          <a:extLst>
            <a:ext uri="{FF2B5EF4-FFF2-40B4-BE49-F238E27FC236}">
              <a16:creationId xmlns:a16="http://schemas.microsoft.com/office/drawing/2014/main" id="{2218D867-8662-CF18-F426-1D4E3686B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6" y="5772151"/>
          <a:ext cx="5762625" cy="4333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69</xdr:row>
      <xdr:rowOff>38100</xdr:rowOff>
    </xdr:from>
    <xdr:to>
      <xdr:col>8</xdr:col>
      <xdr:colOff>381000</xdr:colOff>
      <xdr:row>93</xdr:row>
      <xdr:rowOff>22860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C3175A42-3939-40AC-A548-834C5C164C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419100</xdr:colOff>
      <xdr:row>69</xdr:row>
      <xdr:rowOff>30480</xdr:rowOff>
    </xdr:from>
    <xdr:to>
      <xdr:col>18</xdr:col>
      <xdr:colOff>419100</xdr:colOff>
      <xdr:row>93</xdr:row>
      <xdr:rowOff>22860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183637DA-74AC-452B-8F19-5469AA7B46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68580</xdr:colOff>
      <xdr:row>95</xdr:row>
      <xdr:rowOff>38100</xdr:rowOff>
    </xdr:from>
    <xdr:to>
      <xdr:col>8</xdr:col>
      <xdr:colOff>381000</xdr:colOff>
      <xdr:row>115</xdr:row>
      <xdr:rowOff>152400</xdr:rowOff>
    </xdr:to>
    <xdr:graphicFrame macro="">
      <xdr:nvGraphicFramePr>
        <xdr:cNvPr id="6" name="Chart 2">
          <a:extLst>
            <a:ext uri="{FF2B5EF4-FFF2-40B4-BE49-F238E27FC236}">
              <a16:creationId xmlns:a16="http://schemas.microsoft.com/office/drawing/2014/main" id="{476D88CF-D447-4D14-8057-02F0A8D9DE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36</xdr:row>
      <xdr:rowOff>51780</xdr:rowOff>
    </xdr:from>
    <xdr:to>
      <xdr:col>7</xdr:col>
      <xdr:colOff>522923</xdr:colOff>
      <xdr:row>57</xdr:row>
      <xdr:rowOff>111788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134B3065-A3A7-7D1F-1176-72F84B1AF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98300"/>
          <a:ext cx="5186363" cy="3900488"/>
        </a:xfrm>
        <a:prstGeom prst="rect">
          <a:avLst/>
        </a:prstGeom>
      </xdr:spPr>
    </xdr:pic>
    <xdr:clientData/>
  </xdr:twoCellAnchor>
  <xdr:twoCellAnchor editAs="oneCell">
    <xdr:from>
      <xdr:col>7</xdr:col>
      <xdr:colOff>525781</xdr:colOff>
      <xdr:row>36</xdr:row>
      <xdr:rowOff>11280</xdr:rowOff>
    </xdr:from>
    <xdr:to>
      <xdr:col>16</xdr:col>
      <xdr:colOff>225744</xdr:colOff>
      <xdr:row>57</xdr:row>
      <xdr:rowOff>71288</xdr:rowOff>
    </xdr:to>
    <xdr:pic>
      <xdr:nvPicPr>
        <xdr:cNvPr id="24" name="Afbeelding 23">
          <a:extLst>
            <a:ext uri="{FF2B5EF4-FFF2-40B4-BE49-F238E27FC236}">
              <a16:creationId xmlns:a16="http://schemas.microsoft.com/office/drawing/2014/main" id="{5272EB4C-6E75-E2FD-FBB9-11841EF66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9221" y="6457800"/>
          <a:ext cx="5186363" cy="390048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</xdr:colOff>
      <xdr:row>10</xdr:row>
      <xdr:rowOff>22860</xdr:rowOff>
    </xdr:from>
    <xdr:to>
      <xdr:col>7</xdr:col>
      <xdr:colOff>530543</xdr:colOff>
      <xdr:row>31</xdr:row>
      <xdr:rowOff>82868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4A53960-89AB-1823-3FD7-5597561AF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" y="1897380"/>
          <a:ext cx="5186363" cy="3900488"/>
        </a:xfrm>
        <a:prstGeom prst="rect">
          <a:avLst/>
        </a:prstGeom>
      </xdr:spPr>
    </xdr:pic>
    <xdr:clientData/>
  </xdr:twoCellAnchor>
  <xdr:twoCellAnchor editAs="oneCell">
    <xdr:from>
      <xdr:col>7</xdr:col>
      <xdr:colOff>538621</xdr:colOff>
      <xdr:row>10</xdr:row>
      <xdr:rowOff>20460</xdr:rowOff>
    </xdr:from>
    <xdr:to>
      <xdr:col>16</xdr:col>
      <xdr:colOff>238584</xdr:colOff>
      <xdr:row>31</xdr:row>
      <xdr:rowOff>80468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17266785-9C57-C0CF-FB45-837B3B420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2061" y="1894980"/>
          <a:ext cx="5186363" cy="39004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workbookViewId="0">
      <selection activeCell="H8" sqref="H8"/>
    </sheetView>
  </sheetViews>
  <sheetFormatPr defaultColWidth="8.85546875" defaultRowHeight="12.75" x14ac:dyDescent="0.25"/>
  <cols>
    <col min="1" max="1" width="19.28515625" style="79" customWidth="1"/>
    <col min="2" max="2" width="22.42578125" style="78" bestFit="1" customWidth="1"/>
    <col min="3" max="3" width="7.28515625" style="78" bestFit="1" customWidth="1"/>
    <col min="4" max="4" width="15.5703125" style="79" customWidth="1"/>
    <col min="5" max="11" width="8.85546875" style="79"/>
    <col min="12" max="12" width="19.28515625" style="79" bestFit="1" customWidth="1"/>
    <col min="13" max="16384" width="8.85546875" style="79"/>
  </cols>
  <sheetData>
    <row r="1" spans="1:13" ht="18" x14ac:dyDescent="0.25">
      <c r="A1" s="77" t="s">
        <v>83</v>
      </c>
    </row>
    <row r="2" spans="1:13" ht="13.5" thickBot="1" x14ac:dyDescent="0.3"/>
    <row r="3" spans="1:13" x14ac:dyDescent="0.25">
      <c r="A3" s="246" t="s">
        <v>84</v>
      </c>
      <c r="B3" s="247"/>
      <c r="C3" s="80"/>
      <c r="D3" s="81" t="s">
        <v>106</v>
      </c>
    </row>
    <row r="4" spans="1:13" ht="13.5" thickBot="1" x14ac:dyDescent="0.3">
      <c r="A4" s="82"/>
      <c r="B4" s="83"/>
      <c r="C4" s="84"/>
      <c r="D4" s="85"/>
    </row>
    <row r="5" spans="1:13" x14ac:dyDescent="0.25">
      <c r="A5" s="86" t="s">
        <v>85</v>
      </c>
      <c r="B5" s="87" t="s">
        <v>86</v>
      </c>
      <c r="C5" s="88" t="s">
        <v>87</v>
      </c>
      <c r="D5" s="89">
        <v>9.5</v>
      </c>
    </row>
    <row r="6" spans="1:13" ht="15" x14ac:dyDescent="0.25">
      <c r="A6" s="90"/>
      <c r="B6" s="91" t="s">
        <v>88</v>
      </c>
      <c r="C6" s="92" t="s">
        <v>89</v>
      </c>
      <c r="D6" s="93">
        <v>478.4</v>
      </c>
      <c r="K6" s="94"/>
    </row>
    <row r="7" spans="1:13" ht="15" x14ac:dyDescent="0.25">
      <c r="A7" s="90"/>
      <c r="B7" s="91" t="s">
        <v>90</v>
      </c>
      <c r="C7" s="92" t="s">
        <v>91</v>
      </c>
      <c r="D7" s="93">
        <v>108.85</v>
      </c>
      <c r="K7" s="95"/>
      <c r="M7" s="96"/>
    </row>
    <row r="8" spans="1:13" ht="15" x14ac:dyDescent="0.25">
      <c r="A8" s="90"/>
      <c r="B8" s="91" t="s">
        <v>107</v>
      </c>
      <c r="C8" s="92" t="s">
        <v>3</v>
      </c>
      <c r="D8" s="93">
        <v>164</v>
      </c>
      <c r="K8" s="95"/>
      <c r="M8" s="96"/>
    </row>
    <row r="9" spans="1:13" ht="15" x14ac:dyDescent="0.25">
      <c r="A9" s="90"/>
      <c r="B9" s="91" t="s">
        <v>111</v>
      </c>
      <c r="C9" s="92" t="s">
        <v>91</v>
      </c>
      <c r="D9" s="93">
        <v>26.849999999999994</v>
      </c>
      <c r="K9" s="95"/>
      <c r="M9" s="96"/>
    </row>
    <row r="10" spans="1:13" ht="15" x14ac:dyDescent="0.25">
      <c r="A10" s="90"/>
      <c r="B10" s="91"/>
      <c r="C10" s="92"/>
      <c r="D10" s="93"/>
      <c r="K10" s="95"/>
      <c r="L10" s="96"/>
    </row>
    <row r="11" spans="1:13" ht="15" x14ac:dyDescent="0.25">
      <c r="A11" s="90" t="s">
        <v>92</v>
      </c>
      <c r="B11" s="91" t="s">
        <v>93</v>
      </c>
      <c r="C11" s="92" t="s">
        <v>91</v>
      </c>
      <c r="D11" s="93">
        <v>105.81</v>
      </c>
      <c r="K11" s="95"/>
      <c r="M11" s="96"/>
    </row>
    <row r="12" spans="1:13" ht="15" x14ac:dyDescent="0.25">
      <c r="A12" s="90"/>
      <c r="B12" s="91" t="s">
        <v>94</v>
      </c>
      <c r="C12" s="92" t="s">
        <v>91</v>
      </c>
      <c r="D12" s="93">
        <v>19.149999999999999</v>
      </c>
      <c r="K12" s="94"/>
    </row>
    <row r="13" spans="1:13" ht="15" x14ac:dyDescent="0.25">
      <c r="A13" s="90"/>
      <c r="B13" s="91" t="s">
        <v>95</v>
      </c>
      <c r="C13" s="92" t="s">
        <v>21</v>
      </c>
      <c r="D13" s="93">
        <v>4530</v>
      </c>
      <c r="K13" s="94"/>
    </row>
    <row r="14" spans="1:13" ht="15" x14ac:dyDescent="0.25">
      <c r="A14" s="90"/>
      <c r="B14" s="91" t="s">
        <v>96</v>
      </c>
      <c r="C14" s="92" t="s">
        <v>21</v>
      </c>
      <c r="D14" s="93">
        <v>6500</v>
      </c>
      <c r="K14" s="94"/>
    </row>
    <row r="15" spans="1:13" ht="15" x14ac:dyDescent="0.25">
      <c r="A15" s="90"/>
      <c r="B15" s="91" t="s">
        <v>97</v>
      </c>
      <c r="C15" s="92" t="s">
        <v>21</v>
      </c>
      <c r="D15" s="93">
        <v>37</v>
      </c>
      <c r="K15" s="94"/>
    </row>
    <row r="16" spans="1:13" ht="15" x14ac:dyDescent="0.25">
      <c r="A16" s="90"/>
      <c r="B16" s="91" t="s">
        <v>108</v>
      </c>
      <c r="C16" s="92" t="s">
        <v>21</v>
      </c>
      <c r="D16" s="93">
        <v>16</v>
      </c>
      <c r="K16" s="94"/>
    </row>
    <row r="17" spans="1:14" ht="15" x14ac:dyDescent="0.25">
      <c r="A17" s="90"/>
      <c r="B17" s="91" t="s">
        <v>98</v>
      </c>
      <c r="C17" s="92"/>
      <c r="D17" s="93" t="s">
        <v>35</v>
      </c>
      <c r="K17" s="95"/>
      <c r="M17" s="96"/>
    </row>
    <row r="18" spans="1:14" ht="15" x14ac:dyDescent="0.25">
      <c r="A18" s="90"/>
      <c r="B18" s="91"/>
      <c r="C18" s="92"/>
      <c r="D18" s="93"/>
      <c r="K18" s="95"/>
      <c r="M18" s="96"/>
    </row>
    <row r="19" spans="1:14" ht="15" x14ac:dyDescent="0.25">
      <c r="A19" s="90" t="s">
        <v>109</v>
      </c>
      <c r="B19" s="91" t="s">
        <v>93</v>
      </c>
      <c r="C19" s="92" t="s">
        <v>91</v>
      </c>
      <c r="D19" s="103" t="s">
        <v>66</v>
      </c>
      <c r="K19" s="95"/>
      <c r="M19" s="96"/>
    </row>
    <row r="20" spans="1:14" ht="15" x14ac:dyDescent="0.25">
      <c r="A20" s="90"/>
      <c r="B20" s="91" t="s">
        <v>94</v>
      </c>
      <c r="C20" s="92" t="s">
        <v>91</v>
      </c>
      <c r="D20" s="103" t="s">
        <v>66</v>
      </c>
      <c r="K20" s="95"/>
      <c r="M20" s="96"/>
    </row>
    <row r="21" spans="1:14" ht="15" x14ac:dyDescent="0.25">
      <c r="A21" s="90"/>
      <c r="B21" s="91" t="s">
        <v>95</v>
      </c>
      <c r="C21" s="92" t="s">
        <v>21</v>
      </c>
      <c r="D21" s="103" t="s">
        <v>66</v>
      </c>
      <c r="K21" s="94"/>
    </row>
    <row r="22" spans="1:14" ht="15" x14ac:dyDescent="0.25">
      <c r="A22" s="90"/>
      <c r="B22" s="91" t="s">
        <v>96</v>
      </c>
      <c r="C22" s="92" t="s">
        <v>21</v>
      </c>
      <c r="D22" s="103" t="s">
        <v>66</v>
      </c>
      <c r="K22" s="94"/>
    </row>
    <row r="23" spans="1:14" ht="15" x14ac:dyDescent="0.25">
      <c r="A23" s="90"/>
      <c r="B23" s="91" t="s">
        <v>97</v>
      </c>
      <c r="C23" s="92" t="s">
        <v>21</v>
      </c>
      <c r="D23" s="103" t="s">
        <v>66</v>
      </c>
      <c r="K23" s="94"/>
    </row>
    <row r="24" spans="1:14" ht="15" x14ac:dyDescent="0.25">
      <c r="A24" s="90"/>
      <c r="B24" s="91" t="s">
        <v>108</v>
      </c>
      <c r="C24" s="92" t="s">
        <v>21</v>
      </c>
      <c r="D24" s="103" t="s">
        <v>66</v>
      </c>
      <c r="K24" s="94"/>
    </row>
    <row r="25" spans="1:14" ht="15" x14ac:dyDescent="0.25">
      <c r="A25" s="90"/>
      <c r="B25" s="91" t="s">
        <v>101</v>
      </c>
      <c r="C25" s="92" t="s">
        <v>91</v>
      </c>
      <c r="D25" s="103">
        <v>18.5</v>
      </c>
      <c r="K25" s="94"/>
    </row>
    <row r="26" spans="1:14" ht="15" x14ac:dyDescent="0.25">
      <c r="A26" s="90"/>
      <c r="B26" s="91" t="s">
        <v>98</v>
      </c>
      <c r="C26" s="92"/>
      <c r="D26" s="103" t="s">
        <v>66</v>
      </c>
      <c r="K26" s="95"/>
      <c r="L26" s="96"/>
    </row>
    <row r="27" spans="1:14" ht="15" x14ac:dyDescent="0.25">
      <c r="A27" s="90"/>
      <c r="B27" s="91"/>
      <c r="C27" s="92"/>
      <c r="D27" s="103"/>
      <c r="K27" s="95"/>
      <c r="M27" s="96"/>
    </row>
    <row r="28" spans="1:14" ht="15" x14ac:dyDescent="0.25">
      <c r="A28" s="90" t="s">
        <v>99</v>
      </c>
      <c r="B28" s="91" t="s">
        <v>93</v>
      </c>
      <c r="C28" s="92" t="s">
        <v>91</v>
      </c>
      <c r="D28" s="93">
        <v>19.149999999999999</v>
      </c>
      <c r="K28" s="95"/>
      <c r="L28" s="96"/>
    </row>
    <row r="29" spans="1:14" ht="15" x14ac:dyDescent="0.25">
      <c r="A29" s="90"/>
      <c r="B29" s="91" t="s">
        <v>94</v>
      </c>
      <c r="C29" s="92" t="s">
        <v>91</v>
      </c>
      <c r="D29" s="103">
        <v>-63.35</v>
      </c>
      <c r="K29" s="95"/>
      <c r="M29" s="96"/>
    </row>
    <row r="30" spans="1:14" ht="15" x14ac:dyDescent="0.25">
      <c r="A30" s="90"/>
      <c r="B30" s="91" t="s">
        <v>95</v>
      </c>
      <c r="C30" s="92" t="s">
        <v>21</v>
      </c>
      <c r="D30" s="93">
        <v>6500</v>
      </c>
      <c r="K30" s="95"/>
      <c r="L30" s="96"/>
    </row>
    <row r="31" spans="1:14" ht="15" x14ac:dyDescent="0.25">
      <c r="A31" s="90"/>
      <c r="B31" s="91" t="s">
        <v>100</v>
      </c>
      <c r="C31" s="92" t="s">
        <v>21</v>
      </c>
      <c r="D31" s="103">
        <v>7400</v>
      </c>
      <c r="K31" s="96"/>
      <c r="N31" s="96"/>
    </row>
    <row r="32" spans="1:14" ht="15" x14ac:dyDescent="0.25">
      <c r="A32" s="90"/>
      <c r="B32" s="91" t="s">
        <v>97</v>
      </c>
      <c r="C32" s="92" t="s">
        <v>21</v>
      </c>
      <c r="D32" s="93">
        <v>88</v>
      </c>
      <c r="K32" s="94"/>
    </row>
    <row r="33" spans="1:13" ht="15" x14ac:dyDescent="0.25">
      <c r="A33" s="90"/>
      <c r="B33" s="91" t="s">
        <v>108</v>
      </c>
      <c r="C33" s="92" t="s">
        <v>21</v>
      </c>
      <c r="D33" s="103">
        <v>62</v>
      </c>
      <c r="K33" s="94"/>
    </row>
    <row r="34" spans="1:13" ht="15" x14ac:dyDescent="0.25">
      <c r="A34" s="90"/>
      <c r="B34" s="91" t="s">
        <v>102</v>
      </c>
      <c r="C34" s="92" t="s">
        <v>3</v>
      </c>
      <c r="D34" s="103">
        <v>34.6</v>
      </c>
      <c r="K34" s="95"/>
      <c r="L34" s="96"/>
    </row>
    <row r="35" spans="1:13" ht="15" x14ac:dyDescent="0.25">
      <c r="A35" s="90"/>
      <c r="B35" s="91" t="s">
        <v>103</v>
      </c>
      <c r="C35" s="92" t="s">
        <v>3</v>
      </c>
      <c r="D35" s="103" t="s">
        <v>118</v>
      </c>
      <c r="K35" s="95"/>
      <c r="M35" s="96"/>
    </row>
    <row r="36" spans="1:13" ht="15" x14ac:dyDescent="0.25">
      <c r="A36" s="90"/>
      <c r="B36" s="91" t="s">
        <v>98</v>
      </c>
      <c r="C36" s="92"/>
      <c r="D36" s="93" t="s">
        <v>110</v>
      </c>
      <c r="K36" s="95"/>
      <c r="L36" s="96"/>
    </row>
    <row r="37" spans="1:13" ht="15.75" thickBot="1" x14ac:dyDescent="0.3">
      <c r="A37" s="97" t="s">
        <v>104</v>
      </c>
      <c r="B37" s="98" t="s">
        <v>105</v>
      </c>
      <c r="C37" s="99" t="s">
        <v>91</v>
      </c>
      <c r="D37" s="105">
        <v>1.72</v>
      </c>
      <c r="K37" s="94"/>
    </row>
    <row r="40" spans="1:13" ht="15" x14ac:dyDescent="0.2">
      <c r="J40" s="100"/>
      <c r="K40" s="101"/>
      <c r="L40" s="102"/>
    </row>
    <row r="41" spans="1:13" ht="15" x14ac:dyDescent="0.2">
      <c r="J41" s="100"/>
      <c r="K41" s="101"/>
      <c r="L41" s="102"/>
    </row>
  </sheetData>
  <mergeCells count="1">
    <mergeCell ref="A3:B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4"/>
  <sheetViews>
    <sheetView zoomScaleNormal="100" workbookViewId="0">
      <selection activeCell="I188" sqref="I188:I191"/>
    </sheetView>
  </sheetViews>
  <sheetFormatPr defaultColWidth="8.85546875" defaultRowHeight="15" x14ac:dyDescent="0.25"/>
  <cols>
    <col min="1" max="1" width="47.140625" style="2" customWidth="1"/>
    <col min="2" max="2" width="12.42578125" style="2" bestFit="1" customWidth="1"/>
    <col min="3" max="3" width="10.28515625" style="2" bestFit="1" customWidth="1"/>
    <col min="4" max="4" width="9.42578125" style="2" customWidth="1"/>
    <col min="5" max="5" width="8.7109375" style="2" customWidth="1"/>
    <col min="6" max="6" width="10.28515625" style="2" bestFit="1" customWidth="1"/>
    <col min="7" max="7" width="8.7109375" style="2" bestFit="1" customWidth="1"/>
    <col min="8" max="8" width="8" style="2" bestFit="1" customWidth="1"/>
    <col min="9" max="9" width="8.5703125" style="2" bestFit="1" customWidth="1"/>
    <col min="10" max="10" width="6.28515625" style="2" bestFit="1" customWidth="1"/>
    <col min="11" max="16384" width="8.85546875" style="2"/>
  </cols>
  <sheetData>
    <row r="1" spans="1:18" ht="18.75" x14ac:dyDescent="0.25">
      <c r="A1" s="5" t="s">
        <v>163</v>
      </c>
    </row>
    <row r="4" spans="1:18" ht="15.75" x14ac:dyDescent="0.25">
      <c r="A4" s="6" t="s">
        <v>1</v>
      </c>
      <c r="D4" s="7" t="s">
        <v>0</v>
      </c>
    </row>
    <row r="5" spans="1:18" x14ac:dyDescent="0.25">
      <c r="A5" s="2" t="s">
        <v>37</v>
      </c>
      <c r="B5" s="71" t="s">
        <v>72</v>
      </c>
      <c r="C5" s="71"/>
    </row>
    <row r="6" spans="1:18" x14ac:dyDescent="0.25">
      <c r="A6" s="2" t="s">
        <v>38</v>
      </c>
      <c r="B6" s="26">
        <v>108.85</v>
      </c>
      <c r="C6" s="2" t="s">
        <v>27</v>
      </c>
    </row>
    <row r="7" spans="1:18" x14ac:dyDescent="0.25">
      <c r="A7" s="2" t="s">
        <v>60</v>
      </c>
      <c r="B7" s="2">
        <v>164</v>
      </c>
      <c r="C7" s="2" t="s">
        <v>3</v>
      </c>
      <c r="Q7" s="30"/>
      <c r="R7" s="30"/>
    </row>
    <row r="8" spans="1:18" x14ac:dyDescent="0.25">
      <c r="A8" s="2" t="s">
        <v>61</v>
      </c>
      <c r="B8" s="70" t="s">
        <v>66</v>
      </c>
      <c r="C8" s="2" t="s">
        <v>3</v>
      </c>
      <c r="Q8" s="30"/>
      <c r="R8" s="30"/>
    </row>
    <row r="9" spans="1:18" x14ac:dyDescent="0.25">
      <c r="A9" s="2" t="s">
        <v>63</v>
      </c>
      <c r="B9" s="2">
        <v>184.50200000000001</v>
      </c>
      <c r="C9" s="2" t="s">
        <v>2</v>
      </c>
      <c r="Q9" s="30"/>
      <c r="R9" s="30"/>
    </row>
    <row r="10" spans="1:18" x14ac:dyDescent="0.25">
      <c r="A10" s="2" t="s">
        <v>64</v>
      </c>
      <c r="B10" s="2">
        <v>293.88200000000001</v>
      </c>
      <c r="C10" s="2" t="s">
        <v>2</v>
      </c>
      <c r="Q10" s="30"/>
      <c r="R10" s="30"/>
    </row>
    <row r="11" spans="1:18" x14ac:dyDescent="0.25">
      <c r="A11" s="2" t="s">
        <v>65</v>
      </c>
      <c r="B11" s="2">
        <v>478.38400000000001</v>
      </c>
      <c r="C11" s="2" t="s">
        <v>2</v>
      </c>
      <c r="Q11" s="30"/>
      <c r="R11" s="30"/>
    </row>
    <row r="12" spans="1:18" x14ac:dyDescent="0.25">
      <c r="Q12" s="30"/>
      <c r="R12" s="30"/>
    </row>
    <row r="13" spans="1:18" x14ac:dyDescent="0.25">
      <c r="A13" s="2" t="s">
        <v>73</v>
      </c>
      <c r="Q13" s="30"/>
      <c r="R13" s="30"/>
    </row>
    <row r="14" spans="1:18" x14ac:dyDescent="0.25">
      <c r="A14" s="2" t="s">
        <v>56</v>
      </c>
      <c r="B14" s="26">
        <v>0</v>
      </c>
      <c r="C14" s="2" t="s">
        <v>3</v>
      </c>
      <c r="Q14" s="30"/>
      <c r="R14" s="30"/>
    </row>
    <row r="15" spans="1:18" x14ac:dyDescent="0.25">
      <c r="A15" s="2" t="s">
        <v>57</v>
      </c>
      <c r="B15" s="26">
        <v>-0.7811242014783103</v>
      </c>
      <c r="C15" s="2" t="s">
        <v>3</v>
      </c>
      <c r="Q15" s="30"/>
      <c r="R15" s="30"/>
    </row>
    <row r="16" spans="1:18" x14ac:dyDescent="0.25">
      <c r="A16" s="2" t="s">
        <v>55</v>
      </c>
      <c r="B16" s="26">
        <v>108.04523767517308</v>
      </c>
      <c r="C16" s="2" t="s">
        <v>27</v>
      </c>
      <c r="Q16" s="30"/>
      <c r="R16" s="30"/>
    </row>
    <row r="17" spans="1:18" x14ac:dyDescent="0.25">
      <c r="Q17" s="30"/>
      <c r="R17" s="30"/>
    </row>
    <row r="18" spans="1:18" x14ac:dyDescent="0.25">
      <c r="A18" s="2" t="s">
        <v>74</v>
      </c>
      <c r="Q18" s="30"/>
      <c r="R18" s="30"/>
    </row>
    <row r="19" spans="1:18" x14ac:dyDescent="0.25">
      <c r="A19" s="2" t="s">
        <v>4</v>
      </c>
      <c r="B19" s="22">
        <v>52610684.789614603</v>
      </c>
      <c r="C19" s="2" t="s">
        <v>5</v>
      </c>
      <c r="Q19" s="30"/>
      <c r="R19" s="30"/>
    </row>
    <row r="20" spans="1:18" x14ac:dyDescent="0.25">
      <c r="A20" s="2" t="s">
        <v>6</v>
      </c>
      <c r="B20" s="22">
        <v>96182584.653120995</v>
      </c>
      <c r="C20" s="2" t="s">
        <v>5</v>
      </c>
      <c r="Q20" s="30"/>
      <c r="R20" s="30"/>
    </row>
    <row r="21" spans="1:18" x14ac:dyDescent="0.25">
      <c r="A21" s="2" t="s">
        <v>7</v>
      </c>
      <c r="B21" s="22">
        <v>52808100.136493601</v>
      </c>
      <c r="C21" s="2" t="s">
        <v>5</v>
      </c>
      <c r="Q21" s="30"/>
      <c r="R21" s="30"/>
    </row>
    <row r="22" spans="1:18" x14ac:dyDescent="0.25">
      <c r="Q22" s="30"/>
      <c r="R22" s="30"/>
    </row>
    <row r="23" spans="1:18" x14ac:dyDescent="0.25">
      <c r="Q23" s="30"/>
      <c r="R23" s="30"/>
    </row>
    <row r="24" spans="1:18" ht="15.75" x14ac:dyDescent="0.25">
      <c r="A24" s="6" t="s">
        <v>8</v>
      </c>
      <c r="Q24" s="30"/>
      <c r="R24" s="30"/>
    </row>
    <row r="25" spans="1:18" x14ac:dyDescent="0.25">
      <c r="A25" s="2" t="s">
        <v>26</v>
      </c>
      <c r="B25" s="2">
        <v>25</v>
      </c>
      <c r="C25" s="2" t="s">
        <v>9</v>
      </c>
      <c r="Q25" s="30"/>
      <c r="R25" s="30"/>
    </row>
    <row r="26" spans="1:18" x14ac:dyDescent="0.25">
      <c r="A26" s="2" t="s">
        <v>58</v>
      </c>
      <c r="B26" s="26">
        <v>3.04</v>
      </c>
      <c r="C26" s="2" t="s">
        <v>3</v>
      </c>
      <c r="Q26" s="30"/>
      <c r="R26" s="30"/>
    </row>
    <row r="27" spans="1:18" x14ac:dyDescent="0.25">
      <c r="A27" s="2" t="s">
        <v>67</v>
      </c>
      <c r="B27" s="26">
        <v>105.81</v>
      </c>
      <c r="C27" s="2" t="s">
        <v>27</v>
      </c>
      <c r="Q27" s="30"/>
      <c r="R27" s="30"/>
    </row>
    <row r="28" spans="1:18" x14ac:dyDescent="0.25">
      <c r="A28" s="2" t="s">
        <v>62</v>
      </c>
      <c r="B28" s="2">
        <v>26.849999999999994</v>
      </c>
      <c r="C28" s="2" t="s">
        <v>27</v>
      </c>
      <c r="Q28" s="30"/>
      <c r="R28" s="30"/>
    </row>
    <row r="29" spans="1:18" x14ac:dyDescent="0.25">
      <c r="A29" s="2" t="s">
        <v>68</v>
      </c>
      <c r="B29" s="26">
        <v>19.149999999999999</v>
      </c>
      <c r="C29" s="2" t="s">
        <v>27</v>
      </c>
      <c r="Q29" s="30"/>
      <c r="R29" s="30"/>
    </row>
    <row r="30" spans="1:18" x14ac:dyDescent="0.25">
      <c r="A30" s="2" t="s">
        <v>59</v>
      </c>
      <c r="B30" s="2">
        <v>1.103</v>
      </c>
      <c r="C30" s="2" t="s">
        <v>24</v>
      </c>
      <c r="Q30" s="30"/>
      <c r="R30" s="30"/>
    </row>
    <row r="31" spans="1:18" x14ac:dyDescent="0.25">
      <c r="B31" s="26"/>
      <c r="Q31" s="30"/>
      <c r="R31" s="30"/>
    </row>
    <row r="32" spans="1:18" x14ac:dyDescent="0.25">
      <c r="D32" s="7" t="s">
        <v>69</v>
      </c>
      <c r="Q32" s="30"/>
      <c r="R32" s="30"/>
    </row>
    <row r="33" spans="1:18" ht="15.75" x14ac:dyDescent="0.25">
      <c r="A33" s="6" t="s">
        <v>75</v>
      </c>
      <c r="Q33" s="30"/>
      <c r="R33" s="30"/>
    </row>
    <row r="34" spans="1:18" x14ac:dyDescent="0.25">
      <c r="A34" s="2" t="s">
        <v>42</v>
      </c>
      <c r="B34" s="72">
        <v>1.72</v>
      </c>
      <c r="C34" s="2" t="s">
        <v>27</v>
      </c>
      <c r="Q34" s="30"/>
      <c r="R34" s="30"/>
    </row>
    <row r="35" spans="1:18" x14ac:dyDescent="0.25">
      <c r="A35" s="2" t="s">
        <v>43</v>
      </c>
      <c r="B35" s="72">
        <v>3.78</v>
      </c>
      <c r="C35" s="2" t="s">
        <v>27</v>
      </c>
      <c r="Q35" s="30"/>
      <c r="R35" s="30"/>
    </row>
    <row r="36" spans="1:18" x14ac:dyDescent="0.25">
      <c r="A36" s="2" t="s">
        <v>44</v>
      </c>
      <c r="B36" s="72">
        <v>4.43</v>
      </c>
      <c r="C36" s="2" t="s">
        <v>27</v>
      </c>
      <c r="Q36" s="30"/>
      <c r="R36" s="30"/>
    </row>
    <row r="37" spans="1:18" x14ac:dyDescent="0.25">
      <c r="A37" s="2" t="s">
        <v>45</v>
      </c>
      <c r="B37" s="72">
        <v>-0.38</v>
      </c>
      <c r="C37" s="2" t="s">
        <v>27</v>
      </c>
      <c r="Q37" s="30"/>
      <c r="R37" s="30"/>
    </row>
    <row r="38" spans="1:18" x14ac:dyDescent="0.25">
      <c r="A38" s="2" t="s">
        <v>46</v>
      </c>
      <c r="B38" s="72">
        <v>5.2</v>
      </c>
      <c r="C38" s="2" t="s">
        <v>27</v>
      </c>
      <c r="Q38" s="30"/>
      <c r="R38" s="30"/>
    </row>
    <row r="39" spans="1:18" x14ac:dyDescent="0.25">
      <c r="A39" s="2" t="s">
        <v>47</v>
      </c>
      <c r="B39" s="72">
        <v>-0.86</v>
      </c>
      <c r="C39" s="2" t="s">
        <v>27</v>
      </c>
      <c r="Q39" s="30"/>
      <c r="R39" s="30"/>
    </row>
    <row r="40" spans="1:18" x14ac:dyDescent="0.25">
      <c r="A40" s="2" t="s">
        <v>48</v>
      </c>
      <c r="B40" s="72">
        <v>5.38</v>
      </c>
      <c r="C40" s="2" t="s">
        <v>27</v>
      </c>
      <c r="Q40" s="30"/>
      <c r="R40" s="30"/>
    </row>
    <row r="41" spans="1:18" x14ac:dyDescent="0.25">
      <c r="A41" s="2" t="s">
        <v>49</v>
      </c>
      <c r="B41" s="72">
        <v>1.89</v>
      </c>
      <c r="C41" s="2" t="s">
        <v>27</v>
      </c>
      <c r="Q41" s="30"/>
      <c r="R41" s="30"/>
    </row>
    <row r="42" spans="1:18" x14ac:dyDescent="0.25">
      <c r="B42" s="72"/>
      <c r="Q42" s="30"/>
      <c r="R42" s="30"/>
    </row>
    <row r="43" spans="1:18" x14ac:dyDescent="0.25">
      <c r="B43" s="72"/>
      <c r="Q43" s="30"/>
      <c r="R43" s="30"/>
    </row>
    <row r="44" spans="1:18" x14ac:dyDescent="0.25">
      <c r="B44" s="72"/>
      <c r="Q44" s="30"/>
      <c r="R44" s="30"/>
    </row>
    <row r="45" spans="1:18" x14ac:dyDescent="0.25">
      <c r="B45" s="72"/>
      <c r="Q45" s="30"/>
      <c r="R45" s="30"/>
    </row>
    <row r="46" spans="1:18" x14ac:dyDescent="0.25">
      <c r="B46" s="72"/>
      <c r="Q46" s="30"/>
      <c r="R46" s="30"/>
    </row>
    <row r="47" spans="1:18" x14ac:dyDescent="0.25">
      <c r="B47" s="72"/>
      <c r="Q47" s="30"/>
      <c r="R47" s="30"/>
    </row>
    <row r="48" spans="1:18" x14ac:dyDescent="0.25">
      <c r="Q48" s="30"/>
      <c r="R48" s="30"/>
    </row>
    <row r="49" spans="1:18" ht="15.75" x14ac:dyDescent="0.25">
      <c r="A49" s="6" t="s">
        <v>70</v>
      </c>
      <c r="Q49" s="30"/>
      <c r="R49" s="30"/>
    </row>
    <row r="50" spans="1:18" x14ac:dyDescent="0.25">
      <c r="B50" s="1" t="s">
        <v>23</v>
      </c>
      <c r="C50" s="1" t="s">
        <v>13</v>
      </c>
      <c r="Q50" s="30"/>
      <c r="R50" s="30"/>
    </row>
    <row r="51" spans="1:18" x14ac:dyDescent="0.25">
      <c r="B51" s="1" t="s">
        <v>31</v>
      </c>
      <c r="C51" s="1"/>
      <c r="Q51" s="30"/>
      <c r="R51" s="30"/>
    </row>
    <row r="52" spans="1:18" x14ac:dyDescent="0.25">
      <c r="B52" s="1" t="s">
        <v>3</v>
      </c>
      <c r="C52" s="1" t="s">
        <v>22</v>
      </c>
      <c r="Q52" s="30"/>
      <c r="R52" s="30"/>
    </row>
    <row r="53" spans="1:18" x14ac:dyDescent="0.25">
      <c r="A53" s="2" t="s">
        <v>39</v>
      </c>
      <c r="B53" s="3">
        <v>99.63</v>
      </c>
      <c r="C53" s="27">
        <v>25000</v>
      </c>
      <c r="Q53" s="30"/>
      <c r="R53" s="30"/>
    </row>
    <row r="54" spans="1:18" x14ac:dyDescent="0.25">
      <c r="A54" s="2" t="s">
        <v>40</v>
      </c>
      <c r="B54" s="3">
        <v>33.130000000000003</v>
      </c>
      <c r="C54" s="27">
        <v>55000</v>
      </c>
      <c r="Q54" s="30"/>
      <c r="R54" s="30"/>
    </row>
    <row r="55" spans="1:18" x14ac:dyDescent="0.25">
      <c r="A55" s="2" t="s">
        <v>54</v>
      </c>
      <c r="B55" s="27">
        <v>105.58</v>
      </c>
      <c r="C55" s="25">
        <v>3.6107522099904474</v>
      </c>
      <c r="Q55" s="30"/>
      <c r="R55" s="30"/>
    </row>
    <row r="56" spans="1:18" x14ac:dyDescent="0.25">
      <c r="A56" s="69"/>
      <c r="B56" s="27">
        <v>105.48</v>
      </c>
      <c r="C56" s="25">
        <v>27.438671100391311</v>
      </c>
      <c r="Q56" s="30"/>
      <c r="R56" s="30"/>
    </row>
    <row r="57" spans="1:18" x14ac:dyDescent="0.25">
      <c r="A57" s="69"/>
      <c r="B57" s="27">
        <v>104.49</v>
      </c>
      <c r="C57" s="25">
        <v>61.071325126156225</v>
      </c>
      <c r="Q57" s="30"/>
      <c r="R57" s="30"/>
    </row>
    <row r="58" spans="1:18" x14ac:dyDescent="0.25">
      <c r="A58" s="69"/>
      <c r="B58" s="27"/>
      <c r="C58" s="25"/>
      <c r="Q58" s="30"/>
      <c r="R58" s="30"/>
    </row>
    <row r="59" spans="1:18" x14ac:dyDescent="0.25">
      <c r="A59" s="69"/>
      <c r="B59" s="27"/>
      <c r="C59" s="25"/>
      <c r="Q59" s="30"/>
      <c r="R59" s="30"/>
    </row>
    <row r="60" spans="1:18" x14ac:dyDescent="0.25">
      <c r="A60" s="69"/>
      <c r="B60" s="27"/>
      <c r="C60" s="25"/>
      <c r="Q60" s="30"/>
      <c r="R60" s="30"/>
    </row>
    <row r="61" spans="1:18" x14ac:dyDescent="0.25">
      <c r="A61" s="69"/>
      <c r="B61" s="27"/>
      <c r="C61" s="25"/>
      <c r="Q61" s="30"/>
      <c r="R61" s="30"/>
    </row>
    <row r="62" spans="1:18" x14ac:dyDescent="0.25">
      <c r="A62" s="69"/>
      <c r="B62" s="27"/>
      <c r="C62" s="25"/>
      <c r="D62" s="1"/>
      <c r="E62" s="1"/>
      <c r="F62" s="1"/>
      <c r="G62" s="1"/>
      <c r="I62" s="7"/>
      <c r="Q62" s="30"/>
      <c r="R62" s="30"/>
    </row>
    <row r="63" spans="1:18" x14ac:dyDescent="0.25">
      <c r="A63" s="69"/>
      <c r="B63" s="27"/>
      <c r="C63" s="25"/>
      <c r="D63" s="1"/>
      <c r="E63" s="1"/>
      <c r="F63" s="1"/>
      <c r="G63" s="1"/>
      <c r="Q63" s="30"/>
      <c r="R63" s="30"/>
    </row>
    <row r="64" spans="1:18" x14ac:dyDescent="0.25">
      <c r="A64" s="69"/>
      <c r="B64" s="27"/>
      <c r="C64" s="25"/>
      <c r="D64" s="1"/>
      <c r="E64" s="1"/>
      <c r="F64" s="1"/>
      <c r="G64" s="1"/>
    </row>
    <row r="65" spans="1:7" x14ac:dyDescent="0.25">
      <c r="A65" s="69"/>
      <c r="B65" s="27"/>
      <c r="C65" s="25"/>
      <c r="D65" s="27"/>
      <c r="E65" s="4"/>
      <c r="F65" s="27"/>
      <c r="G65" s="27"/>
    </row>
    <row r="66" spans="1:7" x14ac:dyDescent="0.25">
      <c r="A66" s="69"/>
      <c r="B66" s="27">
        <v>80.430000000000007</v>
      </c>
      <c r="C66" s="25">
        <v>88.439729529812965</v>
      </c>
      <c r="D66" s="27"/>
      <c r="E66" s="4"/>
      <c r="F66" s="27"/>
      <c r="G66" s="27"/>
    </row>
    <row r="67" spans="1:7" x14ac:dyDescent="0.25">
      <c r="A67" s="69"/>
      <c r="B67" s="27">
        <v>77.7</v>
      </c>
      <c r="C67" s="25">
        <v>93.133203933299072</v>
      </c>
      <c r="D67" s="27"/>
      <c r="E67" s="4"/>
      <c r="F67" s="27"/>
      <c r="G67" s="27"/>
    </row>
    <row r="68" spans="1:7" x14ac:dyDescent="0.25">
      <c r="A68" s="69"/>
      <c r="B68" s="27">
        <v>74.97</v>
      </c>
      <c r="C68" s="25">
        <v>97.096470074430982</v>
      </c>
      <c r="D68" s="27"/>
      <c r="E68" s="4"/>
      <c r="F68" s="27"/>
      <c r="G68" s="27"/>
    </row>
    <row r="69" spans="1:7" x14ac:dyDescent="0.25">
      <c r="A69" s="69"/>
      <c r="B69" s="27">
        <v>72.010000000000005</v>
      </c>
      <c r="C69" s="25">
        <v>97.063751994685475</v>
      </c>
      <c r="D69" s="27"/>
      <c r="E69" s="4"/>
      <c r="F69" s="27"/>
      <c r="G69" s="27"/>
    </row>
    <row r="70" spans="1:7" x14ac:dyDescent="0.25">
      <c r="A70" s="69"/>
      <c r="B70" s="27">
        <v>69.41</v>
      </c>
      <c r="C70" s="25">
        <v>104.87187340523192</v>
      </c>
      <c r="D70" s="27"/>
      <c r="E70" s="4"/>
      <c r="F70" s="27"/>
      <c r="G70" s="27"/>
    </row>
    <row r="71" spans="1:7" x14ac:dyDescent="0.25">
      <c r="A71" s="69"/>
      <c r="B71" s="27">
        <v>66.709999999999994</v>
      </c>
      <c r="C71" s="25">
        <v>108.64934378296738</v>
      </c>
      <c r="D71" s="27"/>
      <c r="E71" s="4"/>
      <c r="F71" s="27"/>
      <c r="G71" s="27"/>
    </row>
    <row r="72" spans="1:7" x14ac:dyDescent="0.25">
      <c r="A72" s="69"/>
      <c r="B72" s="27"/>
      <c r="C72" s="25"/>
      <c r="D72" s="27"/>
      <c r="E72" s="4"/>
      <c r="F72" s="27"/>
      <c r="G72" s="27"/>
    </row>
    <row r="73" spans="1:7" x14ac:dyDescent="0.25">
      <c r="A73" s="69"/>
      <c r="B73" s="27"/>
      <c r="C73" s="25"/>
      <c r="D73" s="27"/>
      <c r="E73" s="4"/>
      <c r="F73" s="27"/>
    </row>
    <row r="74" spans="1:7" x14ac:dyDescent="0.25">
      <c r="A74" s="69"/>
      <c r="B74" s="27"/>
      <c r="C74" s="25"/>
      <c r="D74" s="7"/>
      <c r="E74" s="7"/>
      <c r="F74" s="65"/>
    </row>
    <row r="75" spans="1:7" x14ac:dyDescent="0.25">
      <c r="A75" s="69"/>
      <c r="B75" s="27"/>
      <c r="C75" s="25"/>
      <c r="G75" s="1"/>
    </row>
    <row r="76" spans="1:7" x14ac:dyDescent="0.25">
      <c r="A76" s="69"/>
      <c r="B76" s="27"/>
      <c r="C76" s="25"/>
      <c r="G76" s="1"/>
    </row>
    <row r="77" spans="1:7" x14ac:dyDescent="0.25">
      <c r="A77" s="69"/>
      <c r="B77" s="27"/>
      <c r="C77" s="25"/>
      <c r="D77" s="1"/>
      <c r="E77" s="1"/>
      <c r="F77" s="1"/>
      <c r="G77" s="1"/>
    </row>
    <row r="78" spans="1:7" x14ac:dyDescent="0.25">
      <c r="A78" s="69"/>
      <c r="B78" s="27"/>
      <c r="C78" s="25"/>
      <c r="D78" s="1"/>
      <c r="E78" s="1"/>
      <c r="F78" s="1"/>
      <c r="G78" s="1"/>
    </row>
    <row r="79" spans="1:7" x14ac:dyDescent="0.25">
      <c r="A79" s="69"/>
      <c r="B79" s="27"/>
      <c r="C79" s="25"/>
      <c r="D79" s="1"/>
      <c r="E79" s="1"/>
      <c r="F79" s="1"/>
      <c r="G79" s="1"/>
    </row>
    <row r="80" spans="1:7" x14ac:dyDescent="0.25">
      <c r="A80" s="69"/>
      <c r="B80" s="27"/>
      <c r="C80" s="25"/>
      <c r="D80" s="27"/>
      <c r="E80" s="1"/>
      <c r="F80" s="27"/>
      <c r="G80" s="1"/>
    </row>
    <row r="81" spans="1:7" x14ac:dyDescent="0.25">
      <c r="A81" s="69"/>
      <c r="B81" s="27"/>
      <c r="C81" s="25"/>
      <c r="D81" s="27"/>
      <c r="E81" s="1"/>
      <c r="F81" s="27"/>
      <c r="G81" s="1"/>
    </row>
    <row r="82" spans="1:7" x14ac:dyDescent="0.25">
      <c r="A82" s="69"/>
      <c r="B82" s="27">
        <v>38.49</v>
      </c>
      <c r="C82" s="25">
        <v>149.76667276514959</v>
      </c>
      <c r="D82" s="27"/>
      <c r="E82" s="4"/>
      <c r="F82" s="3"/>
      <c r="G82" s="1"/>
    </row>
    <row r="83" spans="1:7" x14ac:dyDescent="0.25">
      <c r="A83" s="69"/>
      <c r="B83" s="27">
        <v>35.71</v>
      </c>
      <c r="C83" s="25">
        <v>139.00284489892383</v>
      </c>
      <c r="D83" s="27"/>
      <c r="E83" s="4"/>
      <c r="F83" s="3"/>
      <c r="G83" s="1"/>
    </row>
    <row r="84" spans="1:7" x14ac:dyDescent="0.25">
      <c r="A84" s="69"/>
      <c r="B84" s="27">
        <v>33.130000000000003</v>
      </c>
      <c r="C84" s="25">
        <v>143.88363291222291</v>
      </c>
      <c r="D84" s="27"/>
      <c r="E84" s="4"/>
      <c r="F84" s="3"/>
      <c r="G84" s="1"/>
    </row>
    <row r="85" spans="1:7" x14ac:dyDescent="0.25">
      <c r="A85" s="69"/>
      <c r="B85" s="27">
        <v>30.51</v>
      </c>
      <c r="C85" s="25">
        <v>148.62686449105163</v>
      </c>
      <c r="D85" s="27"/>
      <c r="E85" s="4"/>
      <c r="F85" s="3"/>
      <c r="G85" s="1"/>
    </row>
    <row r="86" spans="1:7" x14ac:dyDescent="0.25">
      <c r="A86" s="69"/>
      <c r="B86" s="27">
        <v>27.95</v>
      </c>
      <c r="C86" s="25">
        <v>114.99792941983662</v>
      </c>
      <c r="D86" s="7"/>
      <c r="F86" s="65"/>
      <c r="G86" s="1"/>
    </row>
    <row r="87" spans="1:7" x14ac:dyDescent="0.25">
      <c r="A87" s="69"/>
      <c r="B87" s="27">
        <v>26.45</v>
      </c>
      <c r="C87" s="25">
        <v>166.36367122736351</v>
      </c>
    </row>
    <row r="88" spans="1:7" x14ac:dyDescent="0.25">
      <c r="A88" s="69"/>
      <c r="B88" s="27">
        <v>24.28</v>
      </c>
      <c r="C88" s="25">
        <v>165.59701836456478</v>
      </c>
    </row>
    <row r="89" spans="1:7" x14ac:dyDescent="0.25">
      <c r="A89" s="69"/>
      <c r="B89" s="27">
        <v>22.12</v>
      </c>
      <c r="C89" s="25">
        <v>166.36367122736377</v>
      </c>
    </row>
    <row r="90" spans="1:7" x14ac:dyDescent="0.25">
      <c r="A90" s="69"/>
      <c r="B90" s="27">
        <v>19.95</v>
      </c>
      <c r="C90" s="25">
        <v>47.532477493532546</v>
      </c>
    </row>
    <row r="91" spans="1:7" x14ac:dyDescent="0.25">
      <c r="A91" s="7" t="s">
        <v>25</v>
      </c>
      <c r="B91" s="27"/>
      <c r="C91" s="51">
        <v>83718.849267766971</v>
      </c>
    </row>
    <row r="94" spans="1:7" ht="15.75" x14ac:dyDescent="0.25">
      <c r="A94" s="6" t="s">
        <v>76</v>
      </c>
      <c r="D94" s="1"/>
      <c r="E94" s="1"/>
      <c r="F94" s="1"/>
    </row>
    <row r="95" spans="1:7" x14ac:dyDescent="0.25">
      <c r="B95" s="1" t="s">
        <v>23</v>
      </c>
      <c r="C95" s="1" t="s">
        <v>13</v>
      </c>
      <c r="E95" s="1"/>
      <c r="F95" s="1"/>
    </row>
    <row r="96" spans="1:7" x14ac:dyDescent="0.25">
      <c r="B96" s="1" t="s">
        <v>31</v>
      </c>
      <c r="C96" s="1"/>
      <c r="E96" s="1"/>
      <c r="F96" s="1"/>
    </row>
    <row r="97" spans="1:10" x14ac:dyDescent="0.25">
      <c r="B97" s="1" t="s">
        <v>3</v>
      </c>
      <c r="C97" s="1" t="s">
        <v>22</v>
      </c>
      <c r="E97" s="3"/>
      <c r="F97" s="3"/>
    </row>
    <row r="98" spans="1:10" x14ac:dyDescent="0.25">
      <c r="A98" s="2" t="s">
        <v>50</v>
      </c>
      <c r="B98" s="27">
        <v>18.5</v>
      </c>
      <c r="C98" s="25">
        <v>15000</v>
      </c>
      <c r="E98" s="1"/>
      <c r="F98" s="3"/>
    </row>
    <row r="99" spans="1:10" x14ac:dyDescent="0.25">
      <c r="A99" s="2" t="s">
        <v>51</v>
      </c>
      <c r="B99" s="27">
        <v>17.95</v>
      </c>
      <c r="C99" s="25">
        <v>6500</v>
      </c>
      <c r="E99" s="1"/>
      <c r="F99" s="3"/>
    </row>
    <row r="100" spans="1:10" x14ac:dyDescent="0.25">
      <c r="A100" s="2" t="s">
        <v>53</v>
      </c>
      <c r="B100" s="27">
        <v>14</v>
      </c>
      <c r="C100" s="25">
        <v>3000</v>
      </c>
      <c r="E100" s="3"/>
      <c r="F100" s="3"/>
    </row>
    <row r="101" spans="1:10" x14ac:dyDescent="0.25">
      <c r="A101" s="2" t="s">
        <v>52</v>
      </c>
      <c r="B101" s="27">
        <v>4.5</v>
      </c>
      <c r="C101" s="25">
        <v>20000</v>
      </c>
      <c r="E101" s="1"/>
      <c r="F101" s="3"/>
    </row>
    <row r="102" spans="1:10" x14ac:dyDescent="0.25">
      <c r="A102" s="7" t="s">
        <v>25</v>
      </c>
      <c r="C102" s="51">
        <v>44500</v>
      </c>
      <c r="F102" s="3"/>
    </row>
    <row r="103" spans="1:10" x14ac:dyDescent="0.25">
      <c r="F103" s="3"/>
    </row>
    <row r="104" spans="1:10" x14ac:dyDescent="0.25">
      <c r="F104" s="248"/>
      <c r="G104" s="248"/>
      <c r="H104" s="248"/>
    </row>
    <row r="105" spans="1:10" ht="15.75" x14ac:dyDescent="0.25">
      <c r="A105" s="6" t="s">
        <v>71</v>
      </c>
      <c r="F105" s="1"/>
      <c r="G105" s="1"/>
      <c r="H105" s="1"/>
      <c r="I105" s="1"/>
    </row>
    <row r="106" spans="1:10" ht="15.75" thickBot="1" x14ac:dyDescent="0.3">
      <c r="F106" s="1"/>
      <c r="G106" s="1"/>
      <c r="H106" s="1"/>
      <c r="I106" s="1"/>
    </row>
    <row r="107" spans="1:10" x14ac:dyDescent="0.25">
      <c r="A107" s="8" t="s">
        <v>10</v>
      </c>
      <c r="B107" s="9" t="s">
        <v>11</v>
      </c>
      <c r="C107" s="9" t="s">
        <v>11</v>
      </c>
      <c r="D107" s="9" t="s">
        <v>12</v>
      </c>
      <c r="E107" s="9" t="s">
        <v>12</v>
      </c>
      <c r="F107" s="9" t="s">
        <v>12</v>
      </c>
      <c r="G107" s="9" t="s">
        <v>12</v>
      </c>
      <c r="H107" s="52" t="s">
        <v>34</v>
      </c>
      <c r="I107" s="10" t="s">
        <v>13</v>
      </c>
    </row>
    <row r="108" spans="1:10" x14ac:dyDescent="0.25">
      <c r="A108" s="11" t="s">
        <v>14</v>
      </c>
      <c r="B108" s="12" t="s">
        <v>15</v>
      </c>
      <c r="C108" s="12" t="s">
        <v>15</v>
      </c>
      <c r="D108" s="12" t="s">
        <v>16</v>
      </c>
      <c r="E108" s="12" t="s">
        <v>18</v>
      </c>
      <c r="F108" s="12" t="s">
        <v>19</v>
      </c>
      <c r="G108" s="12" t="s">
        <v>17</v>
      </c>
      <c r="H108" s="53"/>
      <c r="I108" s="13"/>
    </row>
    <row r="109" spans="1:10" ht="15.75" thickBot="1" x14ac:dyDescent="0.3">
      <c r="A109" s="14" t="s">
        <v>20</v>
      </c>
      <c r="B109" s="15" t="s">
        <v>28</v>
      </c>
      <c r="C109" s="15" t="s">
        <v>27</v>
      </c>
      <c r="D109" s="15" t="s">
        <v>21</v>
      </c>
      <c r="E109" s="15" t="s">
        <v>21</v>
      </c>
      <c r="F109" s="15" t="s">
        <v>21</v>
      </c>
      <c r="G109" s="15" t="s">
        <v>21</v>
      </c>
      <c r="H109" s="54"/>
      <c r="I109" s="16" t="s">
        <v>22</v>
      </c>
    </row>
    <row r="110" spans="1:10" x14ac:dyDescent="0.25">
      <c r="A110" s="38">
        <v>1</v>
      </c>
      <c r="B110" s="39">
        <v>105810</v>
      </c>
      <c r="C110" s="40">
        <v>105.81</v>
      </c>
      <c r="D110" s="39">
        <v>129.99999999999545</v>
      </c>
      <c r="E110" s="39">
        <v>4605</v>
      </c>
      <c r="F110" s="39">
        <v>4530</v>
      </c>
      <c r="G110" s="39">
        <v>109.3</v>
      </c>
      <c r="H110" s="58" t="s">
        <v>35</v>
      </c>
      <c r="I110" s="41">
        <v>1562.2214307942099</v>
      </c>
      <c r="J110" s="252" t="s">
        <v>30</v>
      </c>
    </row>
    <row r="111" spans="1:10" ht="15.75" thickBot="1" x14ac:dyDescent="0.3">
      <c r="A111" s="42">
        <v>2</v>
      </c>
      <c r="B111" s="34">
        <v>105680</v>
      </c>
      <c r="C111" s="47">
        <v>105.68</v>
      </c>
      <c r="D111" s="32">
        <v>100.00000000000853</v>
      </c>
      <c r="E111" s="34">
        <v>4530</v>
      </c>
      <c r="F111" s="34">
        <v>4530</v>
      </c>
      <c r="G111" s="34">
        <v>25</v>
      </c>
      <c r="H111" s="59" t="s">
        <v>35</v>
      </c>
      <c r="I111" s="46">
        <v>277.7501699993046</v>
      </c>
      <c r="J111" s="253"/>
    </row>
    <row r="112" spans="1:10" x14ac:dyDescent="0.25">
      <c r="A112" s="17">
        <v>3</v>
      </c>
      <c r="B112" s="18">
        <v>105580</v>
      </c>
      <c r="C112" s="29">
        <v>105.58</v>
      </c>
      <c r="D112" s="18">
        <v>99.999999999994316</v>
      </c>
      <c r="E112" s="18">
        <v>4530</v>
      </c>
      <c r="F112" s="18">
        <v>4530</v>
      </c>
      <c r="G112" s="18">
        <v>25</v>
      </c>
      <c r="H112" s="55" t="s">
        <v>35</v>
      </c>
      <c r="I112" s="36">
        <v>277.75016999926521</v>
      </c>
    </row>
    <row r="113" spans="1:11" ht="15.75" thickBot="1" x14ac:dyDescent="0.3">
      <c r="A113" s="23">
        <v>4</v>
      </c>
      <c r="B113" s="24">
        <v>105480</v>
      </c>
      <c r="C113" s="49">
        <v>105.48</v>
      </c>
      <c r="D113" s="24">
        <v>760.00000000000512</v>
      </c>
      <c r="E113" s="24">
        <v>4530</v>
      </c>
      <c r="F113" s="24">
        <v>4529</v>
      </c>
      <c r="G113" s="24">
        <v>25</v>
      </c>
      <c r="H113" s="57" t="s">
        <v>35</v>
      </c>
      <c r="I113" s="61">
        <v>2110.6670077224085</v>
      </c>
      <c r="K113" s="30"/>
    </row>
    <row r="114" spans="1:11" x14ac:dyDescent="0.25">
      <c r="A114" s="38">
        <v>5</v>
      </c>
      <c r="B114" s="39">
        <v>104720</v>
      </c>
      <c r="C114" s="40">
        <v>104.72</v>
      </c>
      <c r="D114" s="39">
        <v>30.000000000001137</v>
      </c>
      <c r="E114" s="39">
        <v>4529</v>
      </c>
      <c r="F114" s="39">
        <v>4529</v>
      </c>
      <c r="G114" s="39">
        <v>24</v>
      </c>
      <c r="H114" s="58" t="s">
        <v>35</v>
      </c>
      <c r="I114" s="41">
        <v>79.992048959796605</v>
      </c>
      <c r="J114" s="252" t="s">
        <v>30</v>
      </c>
      <c r="K114" s="30"/>
    </row>
    <row r="115" spans="1:11" ht="15.75" thickBot="1" x14ac:dyDescent="0.3">
      <c r="A115" s="28">
        <v>6</v>
      </c>
      <c r="B115" s="32">
        <v>104690</v>
      </c>
      <c r="C115" s="33">
        <v>104.69</v>
      </c>
      <c r="D115" s="32">
        <v>79.999999999998295</v>
      </c>
      <c r="E115" s="32">
        <v>4529</v>
      </c>
      <c r="F115" s="32">
        <v>4529</v>
      </c>
      <c r="G115" s="32">
        <v>161</v>
      </c>
      <c r="H115" s="60" t="s">
        <v>35</v>
      </c>
      <c r="I115" s="46">
        <v>1387.4521752836481</v>
      </c>
      <c r="J115" s="253"/>
      <c r="K115" s="30"/>
    </row>
    <row r="116" spans="1:11" x14ac:dyDescent="0.25">
      <c r="A116" s="38">
        <v>7</v>
      </c>
      <c r="B116" s="39">
        <v>104610</v>
      </c>
      <c r="C116" s="40">
        <v>104.61</v>
      </c>
      <c r="D116" s="39">
        <v>90.000000000003411</v>
      </c>
      <c r="E116" s="39">
        <v>4529</v>
      </c>
      <c r="F116" s="39">
        <v>4529</v>
      </c>
      <c r="G116" s="39">
        <v>170.3</v>
      </c>
      <c r="H116" s="58" t="s">
        <v>35</v>
      </c>
      <c r="I116" s="41">
        <v>1647.531266629336</v>
      </c>
      <c r="J116" s="252" t="s">
        <v>30</v>
      </c>
      <c r="K116" s="30"/>
    </row>
    <row r="117" spans="1:11" ht="15.75" thickBot="1" x14ac:dyDescent="0.3">
      <c r="A117" s="28">
        <v>8</v>
      </c>
      <c r="B117" s="32">
        <v>104520</v>
      </c>
      <c r="C117" s="33">
        <v>104.52</v>
      </c>
      <c r="D117" s="32">
        <v>30.000000000001137</v>
      </c>
      <c r="E117" s="32">
        <v>4529</v>
      </c>
      <c r="F117" s="32">
        <v>4525</v>
      </c>
      <c r="G117" s="32">
        <v>24</v>
      </c>
      <c r="H117" s="60" t="s">
        <v>35</v>
      </c>
      <c r="I117" s="46">
        <v>79.95653639644037</v>
      </c>
      <c r="J117" s="253"/>
      <c r="K117" s="30"/>
    </row>
    <row r="118" spans="1:11" x14ac:dyDescent="0.25">
      <c r="A118" s="17">
        <v>9</v>
      </c>
      <c r="B118" s="18">
        <v>104490</v>
      </c>
      <c r="C118" s="29">
        <v>104.49</v>
      </c>
      <c r="D118" s="18">
        <v>2099.9999999999945</v>
      </c>
      <c r="E118" s="18">
        <v>4525</v>
      </c>
      <c r="F118" s="18">
        <v>4586</v>
      </c>
      <c r="G118" s="18">
        <v>20</v>
      </c>
      <c r="H118" s="55" t="s">
        <v>35</v>
      </c>
      <c r="I118" s="36">
        <v>4697.7942404735559</v>
      </c>
      <c r="K118" s="30"/>
    </row>
    <row r="119" spans="1:11" x14ac:dyDescent="0.25">
      <c r="A119" s="19">
        <v>10</v>
      </c>
      <c r="B119" s="20"/>
      <c r="C119" s="29"/>
      <c r="D119" s="20"/>
      <c r="E119" s="20"/>
      <c r="F119" s="20"/>
      <c r="G119" s="20"/>
      <c r="H119" s="56"/>
      <c r="I119" s="43"/>
    </row>
    <row r="120" spans="1:11" x14ac:dyDescent="0.25">
      <c r="A120" s="19">
        <v>11</v>
      </c>
      <c r="B120" s="20"/>
      <c r="C120" s="29"/>
      <c r="D120" s="20"/>
      <c r="E120" s="20"/>
      <c r="F120" s="20"/>
      <c r="G120" s="20"/>
      <c r="H120" s="56"/>
      <c r="I120" s="43"/>
    </row>
    <row r="121" spans="1:11" x14ac:dyDescent="0.25">
      <c r="A121" s="19">
        <v>12</v>
      </c>
      <c r="B121" s="20"/>
      <c r="C121" s="29"/>
      <c r="D121" s="20"/>
      <c r="E121" s="20"/>
      <c r="F121" s="20"/>
      <c r="G121" s="20"/>
      <c r="H121" s="56"/>
      <c r="I121" s="43"/>
    </row>
    <row r="122" spans="1:11" x14ac:dyDescent="0.25">
      <c r="A122" s="19">
        <v>13</v>
      </c>
      <c r="B122" s="20"/>
      <c r="C122" s="29"/>
      <c r="D122" s="20"/>
      <c r="E122" s="20"/>
      <c r="F122" s="20"/>
      <c r="G122" s="20"/>
      <c r="H122" s="56"/>
      <c r="I122" s="43"/>
    </row>
    <row r="123" spans="1:11" x14ac:dyDescent="0.25">
      <c r="A123" s="19">
        <v>14</v>
      </c>
      <c r="B123" s="20"/>
      <c r="C123" s="29"/>
      <c r="D123" s="20"/>
      <c r="E123" s="20"/>
      <c r="F123" s="20"/>
      <c r="G123" s="20"/>
      <c r="H123" s="56"/>
      <c r="I123" s="43"/>
    </row>
    <row r="124" spans="1:11" x14ac:dyDescent="0.25">
      <c r="A124" s="19">
        <v>15</v>
      </c>
      <c r="B124" s="20"/>
      <c r="C124" s="29"/>
      <c r="D124" s="20"/>
      <c r="E124" s="20"/>
      <c r="F124" s="20"/>
      <c r="G124" s="20"/>
      <c r="H124" s="56"/>
      <c r="I124" s="43"/>
    </row>
    <row r="125" spans="1:11" x14ac:dyDescent="0.25">
      <c r="A125" s="19">
        <v>16</v>
      </c>
      <c r="B125" s="20"/>
      <c r="C125" s="29"/>
      <c r="D125" s="20"/>
      <c r="E125" s="20"/>
      <c r="F125" s="20"/>
      <c r="G125" s="20"/>
      <c r="H125" s="56"/>
      <c r="I125" s="43"/>
    </row>
    <row r="126" spans="1:11" x14ac:dyDescent="0.25">
      <c r="A126" s="19">
        <v>17</v>
      </c>
      <c r="B126" s="20"/>
      <c r="C126" s="29"/>
      <c r="D126" s="20"/>
      <c r="E126" s="20"/>
      <c r="F126" s="20"/>
      <c r="G126" s="20"/>
      <c r="H126" s="56"/>
      <c r="I126" s="43"/>
    </row>
    <row r="127" spans="1:11" x14ac:dyDescent="0.25">
      <c r="A127" s="19">
        <v>18</v>
      </c>
      <c r="B127" s="20">
        <v>80430</v>
      </c>
      <c r="C127" s="29">
        <v>80.430000000000007</v>
      </c>
      <c r="D127" s="20">
        <v>2730.0000000000041</v>
      </c>
      <c r="E127" s="20">
        <v>5267</v>
      </c>
      <c r="F127" s="20">
        <v>5352</v>
      </c>
      <c r="G127" s="20">
        <v>19.099999999999998</v>
      </c>
      <c r="H127" s="56" t="s">
        <v>35</v>
      </c>
      <c r="I127" s="43">
        <v>6803.0561176779211</v>
      </c>
    </row>
    <row r="128" spans="1:11" x14ac:dyDescent="0.25">
      <c r="A128" s="19">
        <v>19</v>
      </c>
      <c r="B128" s="20">
        <v>77700</v>
      </c>
      <c r="C128" s="29">
        <v>77.7</v>
      </c>
      <c r="D128" s="20">
        <v>2730.0000000000041</v>
      </c>
      <c r="E128" s="20">
        <v>5352</v>
      </c>
      <c r="F128" s="20">
        <v>5436</v>
      </c>
      <c r="G128" s="20">
        <v>19.8</v>
      </c>
      <c r="H128" s="56" t="s">
        <v>35</v>
      </c>
      <c r="I128" s="43">
        <v>7164.0926102537751</v>
      </c>
    </row>
    <row r="129" spans="1:10" ht="15.75" thickBot="1" x14ac:dyDescent="0.3">
      <c r="A129" s="23">
        <v>20</v>
      </c>
      <c r="B129" s="24">
        <v>74970</v>
      </c>
      <c r="C129" s="49">
        <v>74.97</v>
      </c>
      <c r="D129" s="25">
        <v>2719.9999999999991</v>
      </c>
      <c r="E129" s="24">
        <v>5436</v>
      </c>
      <c r="F129" s="24">
        <v>5521</v>
      </c>
      <c r="G129" s="24">
        <v>20.400000000000002</v>
      </c>
      <c r="H129" s="57" t="s">
        <v>35</v>
      </c>
      <c r="I129" s="61">
        <v>7468.9592364946911</v>
      </c>
    </row>
    <row r="130" spans="1:10" x14ac:dyDescent="0.25">
      <c r="A130" s="38">
        <v>21</v>
      </c>
      <c r="B130" s="39">
        <v>72250</v>
      </c>
      <c r="C130" s="40">
        <v>72.25</v>
      </c>
      <c r="D130" s="39">
        <v>30.000000000001137</v>
      </c>
      <c r="E130" s="39">
        <v>5521</v>
      </c>
      <c r="F130" s="39">
        <v>5521</v>
      </c>
      <c r="G130" s="39">
        <v>21</v>
      </c>
      <c r="H130" s="58" t="s">
        <v>35</v>
      </c>
      <c r="I130" s="41">
        <v>85.452105575808972</v>
      </c>
      <c r="J130" s="252" t="s">
        <v>30</v>
      </c>
    </row>
    <row r="131" spans="1:10" ht="15.75" thickBot="1" x14ac:dyDescent="0.3">
      <c r="A131" s="28">
        <v>22</v>
      </c>
      <c r="B131" s="32">
        <v>72220</v>
      </c>
      <c r="C131" s="33">
        <v>72.22</v>
      </c>
      <c r="D131" s="32">
        <v>90.000000000003411</v>
      </c>
      <c r="E131" s="32">
        <v>5521</v>
      </c>
      <c r="F131" s="32">
        <v>5521</v>
      </c>
      <c r="G131" s="32">
        <v>224.8</v>
      </c>
      <c r="H131" s="60" t="s">
        <v>35</v>
      </c>
      <c r="I131" s="46">
        <v>2642.5470145603872</v>
      </c>
      <c r="J131" s="253"/>
    </row>
    <row r="132" spans="1:10" x14ac:dyDescent="0.25">
      <c r="A132" s="38">
        <v>23</v>
      </c>
      <c r="B132" s="39">
        <v>72130</v>
      </c>
      <c r="C132" s="40">
        <v>72.13</v>
      </c>
      <c r="D132" s="39">
        <v>89.9999999999892</v>
      </c>
      <c r="E132" s="39">
        <v>5521</v>
      </c>
      <c r="F132" s="39">
        <v>5521</v>
      </c>
      <c r="G132" s="39">
        <v>224.8</v>
      </c>
      <c r="H132" s="58" t="s">
        <v>35</v>
      </c>
      <c r="I132" s="41">
        <v>2642.5470145599697</v>
      </c>
      <c r="J132" s="252" t="s">
        <v>30</v>
      </c>
    </row>
    <row r="133" spans="1:10" ht="15.75" thickBot="1" x14ac:dyDescent="0.3">
      <c r="A133" s="28">
        <v>24</v>
      </c>
      <c r="B133" s="32">
        <v>72040</v>
      </c>
      <c r="C133" s="33">
        <v>72.040000000000006</v>
      </c>
      <c r="D133" s="32">
        <v>30.000000000001137</v>
      </c>
      <c r="E133" s="32">
        <v>5521</v>
      </c>
      <c r="F133" s="32">
        <v>5521</v>
      </c>
      <c r="G133" s="32">
        <v>21</v>
      </c>
      <c r="H133" s="60" t="s">
        <v>35</v>
      </c>
      <c r="I133" s="46">
        <v>85.452105575808972</v>
      </c>
      <c r="J133" s="253"/>
    </row>
    <row r="134" spans="1:10" x14ac:dyDescent="0.25">
      <c r="A134" s="17">
        <v>25</v>
      </c>
      <c r="B134" s="18">
        <v>72010</v>
      </c>
      <c r="C134" s="29">
        <v>72.010000000000005</v>
      </c>
      <c r="D134" s="18">
        <v>2600.0000000000086</v>
      </c>
      <c r="E134" s="18">
        <v>5521</v>
      </c>
      <c r="F134" s="18">
        <v>5611</v>
      </c>
      <c r="G134" s="18">
        <v>21</v>
      </c>
      <c r="H134" s="55" t="s">
        <v>35</v>
      </c>
      <c r="I134" s="36">
        <v>7466.4424611296517</v>
      </c>
    </row>
    <row r="135" spans="1:10" x14ac:dyDescent="0.25">
      <c r="A135" s="19">
        <v>26</v>
      </c>
      <c r="B135" s="20">
        <v>69410</v>
      </c>
      <c r="C135" s="29">
        <v>69.41</v>
      </c>
      <c r="D135" s="20">
        <v>2700.0000000000027</v>
      </c>
      <c r="E135" s="20">
        <v>5611</v>
      </c>
      <c r="F135" s="20">
        <v>5702</v>
      </c>
      <c r="G135" s="20">
        <v>21.5</v>
      </c>
      <c r="H135" s="56" t="s">
        <v>35</v>
      </c>
      <c r="I135" s="43">
        <v>8067.0671850178405</v>
      </c>
    </row>
    <row r="136" spans="1:10" x14ac:dyDescent="0.25">
      <c r="A136" s="19">
        <v>27</v>
      </c>
      <c r="B136" s="20"/>
      <c r="C136" s="29"/>
      <c r="D136" s="20"/>
      <c r="E136" s="20"/>
      <c r="F136" s="20"/>
      <c r="G136" s="20"/>
      <c r="H136" s="56"/>
      <c r="I136" s="43"/>
    </row>
    <row r="137" spans="1:10" x14ac:dyDescent="0.25">
      <c r="A137" s="19">
        <v>28</v>
      </c>
      <c r="B137" s="20"/>
      <c r="C137" s="29"/>
      <c r="D137" s="20"/>
      <c r="E137" s="20"/>
      <c r="F137" s="20"/>
      <c r="G137" s="20"/>
      <c r="H137" s="56"/>
      <c r="I137" s="43"/>
    </row>
    <row r="138" spans="1:10" x14ac:dyDescent="0.25">
      <c r="A138" s="19">
        <v>29</v>
      </c>
      <c r="B138" s="20"/>
      <c r="C138" s="29"/>
      <c r="D138" s="20"/>
      <c r="E138" s="20"/>
      <c r="F138" s="20"/>
      <c r="G138" s="20"/>
      <c r="H138" s="56"/>
      <c r="I138" s="43"/>
    </row>
    <row r="139" spans="1:10" x14ac:dyDescent="0.25">
      <c r="A139" s="19">
        <v>30</v>
      </c>
      <c r="B139" s="20"/>
      <c r="C139" s="29"/>
      <c r="D139" s="20"/>
      <c r="E139" s="20"/>
      <c r="F139" s="20"/>
      <c r="G139" s="20"/>
      <c r="H139" s="56"/>
      <c r="I139" s="43"/>
    </row>
    <row r="140" spans="1:10" x14ac:dyDescent="0.25">
      <c r="A140" s="19">
        <v>31</v>
      </c>
      <c r="B140" s="20"/>
      <c r="C140" s="29"/>
      <c r="D140" s="20"/>
      <c r="E140" s="20"/>
      <c r="F140" s="20"/>
      <c r="G140" s="20"/>
      <c r="H140" s="56"/>
      <c r="I140" s="43"/>
    </row>
    <row r="141" spans="1:10" x14ac:dyDescent="0.25">
      <c r="A141" s="19">
        <v>32</v>
      </c>
      <c r="B141" s="20"/>
      <c r="C141" s="29"/>
      <c r="D141" s="20"/>
      <c r="E141" s="20"/>
      <c r="F141" s="20"/>
      <c r="G141" s="20"/>
      <c r="H141" s="56"/>
      <c r="I141" s="43"/>
    </row>
    <row r="142" spans="1:10" x14ac:dyDescent="0.25">
      <c r="A142" s="19">
        <v>33</v>
      </c>
      <c r="B142" s="20"/>
      <c r="C142" s="29"/>
      <c r="D142" s="20"/>
      <c r="E142" s="20"/>
      <c r="F142" s="20"/>
      <c r="G142" s="20"/>
      <c r="H142" s="56"/>
      <c r="I142" s="43"/>
    </row>
    <row r="143" spans="1:10" x14ac:dyDescent="0.25">
      <c r="A143" s="19">
        <v>34</v>
      </c>
      <c r="B143" s="20">
        <v>48290</v>
      </c>
      <c r="C143" s="29">
        <v>48.29</v>
      </c>
      <c r="D143" s="20">
        <v>2299.9999999999973</v>
      </c>
      <c r="E143" s="20">
        <v>6333</v>
      </c>
      <c r="F143" s="20">
        <v>6411</v>
      </c>
      <c r="G143" s="20">
        <v>24.7</v>
      </c>
      <c r="H143" s="56" t="s">
        <v>35</v>
      </c>
      <c r="I143" s="43">
        <v>8892.6939121696578</v>
      </c>
    </row>
    <row r="144" spans="1:10" ht="15.75" thickBot="1" x14ac:dyDescent="0.3">
      <c r="A144" s="23">
        <v>35</v>
      </c>
      <c r="B144" s="24">
        <v>45990</v>
      </c>
      <c r="C144" s="49">
        <v>45.99</v>
      </c>
      <c r="D144" s="24">
        <v>2270.0000000000032</v>
      </c>
      <c r="E144" s="24">
        <v>6411</v>
      </c>
      <c r="F144" s="24">
        <v>6489</v>
      </c>
      <c r="G144" s="24">
        <v>25</v>
      </c>
      <c r="H144" s="57" t="s">
        <v>35</v>
      </c>
      <c r="I144" s="61">
        <v>8992.0461529345721</v>
      </c>
    </row>
    <row r="145" spans="1:10" x14ac:dyDescent="0.25">
      <c r="A145" s="38">
        <v>36</v>
      </c>
      <c r="B145" s="39">
        <v>43720</v>
      </c>
      <c r="C145" s="40">
        <v>43.72</v>
      </c>
      <c r="D145" s="39">
        <v>39.999999999999147</v>
      </c>
      <c r="E145" s="39">
        <v>6489</v>
      </c>
      <c r="F145" s="39">
        <v>6489</v>
      </c>
      <c r="G145" s="39">
        <v>26</v>
      </c>
      <c r="H145" s="58" t="s">
        <v>35</v>
      </c>
      <c r="I145" s="41">
        <v>165.76278114570712</v>
      </c>
      <c r="J145" s="252" t="s">
        <v>30</v>
      </c>
    </row>
    <row r="146" spans="1:10" ht="15.75" thickBot="1" x14ac:dyDescent="0.3">
      <c r="A146" s="28">
        <v>37</v>
      </c>
      <c r="B146" s="32">
        <v>43680</v>
      </c>
      <c r="C146" s="33">
        <v>43.68</v>
      </c>
      <c r="D146" s="32">
        <v>109.99999999999943</v>
      </c>
      <c r="E146" s="32">
        <v>6489</v>
      </c>
      <c r="F146" s="32">
        <v>6489</v>
      </c>
      <c r="G146" s="32">
        <v>227.5</v>
      </c>
      <c r="H146" s="60" t="s">
        <v>35</v>
      </c>
      <c r="I146" s="46">
        <v>3864.3103710098721</v>
      </c>
      <c r="J146" s="253"/>
    </row>
    <row r="147" spans="1:10" x14ac:dyDescent="0.25">
      <c r="A147" s="38">
        <v>38</v>
      </c>
      <c r="B147" s="39">
        <v>43570</v>
      </c>
      <c r="C147" s="40">
        <v>43.57</v>
      </c>
      <c r="D147" s="39">
        <v>109.99999999999943</v>
      </c>
      <c r="E147" s="39">
        <v>6489</v>
      </c>
      <c r="F147" s="39">
        <v>6489</v>
      </c>
      <c r="G147" s="39">
        <v>227.5</v>
      </c>
      <c r="H147" s="58" t="s">
        <v>35</v>
      </c>
      <c r="I147" s="41">
        <v>3864.3103710098721</v>
      </c>
      <c r="J147" s="252" t="s">
        <v>30</v>
      </c>
    </row>
    <row r="148" spans="1:10" ht="15.75" thickBot="1" x14ac:dyDescent="0.3">
      <c r="A148" s="28">
        <v>39</v>
      </c>
      <c r="B148" s="32">
        <v>43460</v>
      </c>
      <c r="C148" s="33">
        <v>43.46</v>
      </c>
      <c r="D148" s="32">
        <v>39.999999999999147</v>
      </c>
      <c r="E148" s="32">
        <v>6489</v>
      </c>
      <c r="F148" s="32">
        <v>6489</v>
      </c>
      <c r="G148" s="32">
        <v>26</v>
      </c>
      <c r="H148" s="60" t="s">
        <v>35</v>
      </c>
      <c r="I148" s="46">
        <v>165.76278114570712</v>
      </c>
      <c r="J148" s="253"/>
    </row>
    <row r="149" spans="1:10" x14ac:dyDescent="0.25">
      <c r="A149" s="17">
        <v>40</v>
      </c>
      <c r="B149" s="18">
        <v>43420</v>
      </c>
      <c r="C149" s="29">
        <v>43.42</v>
      </c>
      <c r="D149" s="18">
        <v>2000</v>
      </c>
      <c r="E149" s="18">
        <v>6489</v>
      </c>
      <c r="F149" s="18">
        <v>6489</v>
      </c>
      <c r="G149" s="18">
        <v>26</v>
      </c>
      <c r="H149" s="55" t="s">
        <v>35</v>
      </c>
      <c r="I149" s="36">
        <v>8288.1390572855325</v>
      </c>
    </row>
    <row r="150" spans="1:10" x14ac:dyDescent="0.25">
      <c r="A150" s="19">
        <v>41</v>
      </c>
      <c r="B150" s="20"/>
      <c r="C150" s="29"/>
      <c r="D150" s="20"/>
      <c r="E150" s="20"/>
      <c r="F150" s="20"/>
      <c r="G150" s="20"/>
      <c r="H150" s="56"/>
      <c r="I150" s="43"/>
    </row>
    <row r="151" spans="1:10" x14ac:dyDescent="0.25">
      <c r="A151" s="19">
        <v>42</v>
      </c>
      <c r="B151" s="20"/>
      <c r="C151" s="29"/>
      <c r="D151" s="20"/>
      <c r="E151" s="20"/>
      <c r="F151" s="20"/>
      <c r="G151" s="20"/>
      <c r="H151" s="56"/>
      <c r="I151" s="43"/>
    </row>
    <row r="152" spans="1:10" x14ac:dyDescent="0.25">
      <c r="A152" s="19">
        <v>43</v>
      </c>
      <c r="B152" s="20"/>
      <c r="C152" s="29"/>
      <c r="D152" s="20"/>
      <c r="E152" s="20"/>
      <c r="F152" s="20"/>
      <c r="G152" s="20"/>
      <c r="H152" s="56"/>
      <c r="I152" s="43"/>
    </row>
    <row r="153" spans="1:10" x14ac:dyDescent="0.25">
      <c r="A153" s="19">
        <v>44</v>
      </c>
      <c r="B153" s="20"/>
      <c r="C153" s="29"/>
      <c r="D153" s="20"/>
      <c r="E153" s="20"/>
      <c r="F153" s="20"/>
      <c r="G153" s="20"/>
      <c r="H153" s="56"/>
      <c r="I153" s="43"/>
    </row>
    <row r="154" spans="1:10" x14ac:dyDescent="0.25">
      <c r="A154" s="23">
        <v>45</v>
      </c>
      <c r="B154" s="24"/>
      <c r="C154" s="29"/>
      <c r="D154" s="24"/>
      <c r="E154" s="24"/>
      <c r="F154" s="24"/>
      <c r="G154" s="24"/>
      <c r="H154" s="57"/>
      <c r="I154" s="43"/>
    </row>
    <row r="155" spans="1:10" x14ac:dyDescent="0.25">
      <c r="A155" s="23">
        <v>46</v>
      </c>
      <c r="B155" s="24"/>
      <c r="C155" s="29"/>
      <c r="D155" s="24"/>
      <c r="E155" s="24"/>
      <c r="F155" s="24"/>
      <c r="G155" s="24"/>
      <c r="H155" s="57"/>
      <c r="I155" s="43"/>
    </row>
    <row r="156" spans="1:10" x14ac:dyDescent="0.25">
      <c r="A156" s="23">
        <v>47</v>
      </c>
      <c r="B156" s="24"/>
      <c r="C156" s="29"/>
      <c r="D156" s="24"/>
      <c r="E156" s="24"/>
      <c r="F156" s="24"/>
      <c r="G156" s="24"/>
      <c r="H156" s="57"/>
      <c r="I156" s="61"/>
    </row>
    <row r="157" spans="1:10" x14ac:dyDescent="0.25">
      <c r="A157" s="23">
        <v>48</v>
      </c>
      <c r="B157" s="24"/>
      <c r="C157" s="29"/>
      <c r="D157" s="24"/>
      <c r="E157" s="24"/>
      <c r="F157" s="24"/>
      <c r="G157" s="24"/>
      <c r="H157" s="57"/>
      <c r="I157" s="61"/>
      <c r="J157" s="30"/>
    </row>
    <row r="158" spans="1:10" x14ac:dyDescent="0.25">
      <c r="A158" s="23">
        <v>49</v>
      </c>
      <c r="B158" s="24">
        <v>22120</v>
      </c>
      <c r="C158" s="29">
        <v>22.12</v>
      </c>
      <c r="D158" s="24">
        <v>2170.0000000000018</v>
      </c>
      <c r="E158" s="24">
        <v>6500</v>
      </c>
      <c r="F158" s="24">
        <v>6500</v>
      </c>
      <c r="G158" s="24">
        <v>37</v>
      </c>
      <c r="H158" s="57" t="s">
        <v>35</v>
      </c>
      <c r="I158" s="61">
        <v>12797.205479027984</v>
      </c>
    </row>
    <row r="159" spans="1:10" ht="15.75" thickBot="1" x14ac:dyDescent="0.3">
      <c r="A159" s="23">
        <v>50</v>
      </c>
      <c r="B159" s="24">
        <v>19950</v>
      </c>
      <c r="C159" s="49">
        <v>19.95</v>
      </c>
      <c r="D159" s="24">
        <v>620.00000000000102</v>
      </c>
      <c r="E159" s="24">
        <v>6500</v>
      </c>
      <c r="F159" s="24">
        <v>6500</v>
      </c>
      <c r="G159" s="24">
        <v>37</v>
      </c>
      <c r="H159" s="57" t="s">
        <v>35</v>
      </c>
      <c r="I159" s="61">
        <v>3656.3444225794269</v>
      </c>
    </row>
    <row r="160" spans="1:10" x14ac:dyDescent="0.25">
      <c r="A160" s="62">
        <v>51</v>
      </c>
      <c r="B160" s="63">
        <v>19330</v>
      </c>
      <c r="C160" s="40">
        <v>19.329999999999998</v>
      </c>
      <c r="D160" s="63">
        <v>39.999999999999147</v>
      </c>
      <c r="E160" s="63">
        <v>6500</v>
      </c>
      <c r="F160" s="63">
        <v>6500</v>
      </c>
      <c r="G160" s="63">
        <v>37</v>
      </c>
      <c r="H160" s="64" t="s">
        <v>35</v>
      </c>
      <c r="I160" s="41">
        <v>235.89318855350601</v>
      </c>
      <c r="J160" s="252" t="s">
        <v>30</v>
      </c>
    </row>
    <row r="161" spans="1:12" x14ac:dyDescent="0.25">
      <c r="A161" s="23">
        <v>52</v>
      </c>
      <c r="B161" s="24">
        <v>19290</v>
      </c>
      <c r="C161" s="29">
        <v>19.29</v>
      </c>
      <c r="D161" s="24">
        <v>140.00000000000057</v>
      </c>
      <c r="E161" s="24">
        <v>6500</v>
      </c>
      <c r="F161" s="24">
        <v>6500</v>
      </c>
      <c r="G161" s="24">
        <v>245</v>
      </c>
      <c r="H161" s="57" t="s">
        <v>35</v>
      </c>
      <c r="I161" s="43">
        <v>5291.0390097892314</v>
      </c>
      <c r="J161" s="254"/>
    </row>
    <row r="162" spans="1:12" ht="15.75" thickBot="1" x14ac:dyDescent="0.3">
      <c r="A162" s="28">
        <v>53</v>
      </c>
      <c r="B162" s="32">
        <v>19150</v>
      </c>
      <c r="C162" s="33">
        <v>19.149999999999999</v>
      </c>
      <c r="D162" s="32"/>
      <c r="E162" s="32"/>
      <c r="F162" s="32"/>
      <c r="G162" s="32"/>
      <c r="H162" s="60"/>
      <c r="I162" s="46"/>
      <c r="J162" s="253"/>
    </row>
    <row r="163" spans="1:12" ht="15.75" thickBot="1" x14ac:dyDescent="0.3">
      <c r="A163" s="249" t="s">
        <v>29</v>
      </c>
      <c r="B163" s="250"/>
      <c r="C163" s="250"/>
      <c r="D163" s="250"/>
      <c r="E163" s="250"/>
      <c r="F163" s="250"/>
      <c r="G163" s="250"/>
      <c r="H163" s="251"/>
      <c r="I163" s="37">
        <v>310143.30866075674</v>
      </c>
    </row>
    <row r="166" spans="1:12" ht="15.75" x14ac:dyDescent="0.25">
      <c r="A166" s="6" t="s">
        <v>119</v>
      </c>
    </row>
    <row r="168" spans="1:12" x14ac:dyDescent="0.25">
      <c r="A168" s="2" t="s">
        <v>33</v>
      </c>
      <c r="B168" s="2">
        <v>-34.6</v>
      </c>
      <c r="C168" s="2" t="s">
        <v>27</v>
      </c>
    </row>
    <row r="169" spans="1:12" x14ac:dyDescent="0.25">
      <c r="A169" s="2" t="s">
        <v>41</v>
      </c>
      <c r="B169" s="26">
        <v>-63.35</v>
      </c>
      <c r="C169" s="2" t="s">
        <v>27</v>
      </c>
    </row>
    <row r="170" spans="1:12" x14ac:dyDescent="0.25">
      <c r="A170" s="2" t="s">
        <v>32</v>
      </c>
      <c r="B170" s="66">
        <v>28.75</v>
      </c>
      <c r="C170" s="2" t="s">
        <v>3</v>
      </c>
    </row>
    <row r="171" spans="1:12" ht="15.75" thickBot="1" x14ac:dyDescent="0.3"/>
    <row r="172" spans="1:12" ht="15.75" thickBot="1" x14ac:dyDescent="0.3">
      <c r="A172" s="249" t="s">
        <v>120</v>
      </c>
      <c r="B172" s="250"/>
      <c r="C172" s="250"/>
      <c r="D172" s="250"/>
      <c r="E172" s="250"/>
      <c r="F172" s="250"/>
      <c r="G172" s="250"/>
      <c r="H172" s="250"/>
      <c r="I172" s="251"/>
    </row>
    <row r="173" spans="1:12" x14ac:dyDescent="0.25">
      <c r="A173" s="8" t="s">
        <v>10</v>
      </c>
      <c r="B173" s="9" t="s">
        <v>11</v>
      </c>
      <c r="C173" s="9" t="s">
        <v>11</v>
      </c>
      <c r="D173" s="9" t="s">
        <v>12</v>
      </c>
      <c r="E173" s="9" t="s">
        <v>12</v>
      </c>
      <c r="F173" s="9" t="s">
        <v>12</v>
      </c>
      <c r="G173" s="9" t="s">
        <v>12</v>
      </c>
      <c r="H173" s="52" t="s">
        <v>34</v>
      </c>
      <c r="I173" s="10" t="s">
        <v>13</v>
      </c>
    </row>
    <row r="174" spans="1:12" x14ac:dyDescent="0.25">
      <c r="A174" s="11" t="s">
        <v>14</v>
      </c>
      <c r="B174" s="12" t="s">
        <v>15</v>
      </c>
      <c r="C174" s="12" t="s">
        <v>15</v>
      </c>
      <c r="D174" s="12" t="s">
        <v>16</v>
      </c>
      <c r="E174" s="12" t="s">
        <v>18</v>
      </c>
      <c r="F174" s="12" t="s">
        <v>19</v>
      </c>
      <c r="G174" s="12" t="s">
        <v>17</v>
      </c>
      <c r="H174" s="53"/>
      <c r="I174" s="13"/>
    </row>
    <row r="175" spans="1:12" ht="15.75" thickBot="1" x14ac:dyDescent="0.3">
      <c r="A175" s="14" t="s">
        <v>20</v>
      </c>
      <c r="B175" s="15" t="s">
        <v>28</v>
      </c>
      <c r="C175" s="15" t="s">
        <v>27</v>
      </c>
      <c r="D175" s="15" t="s">
        <v>21</v>
      </c>
      <c r="E175" s="15" t="s">
        <v>21</v>
      </c>
      <c r="F175" s="15" t="s">
        <v>21</v>
      </c>
      <c r="G175" s="15" t="s">
        <v>21</v>
      </c>
      <c r="H175" s="54"/>
      <c r="I175" s="16" t="s">
        <v>22</v>
      </c>
    </row>
    <row r="176" spans="1:12" x14ac:dyDescent="0.25">
      <c r="A176" s="38">
        <v>1</v>
      </c>
      <c r="B176" s="39">
        <v>19150</v>
      </c>
      <c r="C176" s="40">
        <v>19.149999999999999</v>
      </c>
      <c r="D176" s="39">
        <v>175</v>
      </c>
      <c r="E176" s="39">
        <v>6500</v>
      </c>
      <c r="F176" s="39">
        <v>6500</v>
      </c>
      <c r="G176" s="39">
        <v>215</v>
      </c>
      <c r="H176" s="58" t="s">
        <v>35</v>
      </c>
      <c r="I176" s="41">
        <v>5831.7825233306512</v>
      </c>
      <c r="J176" s="252" t="s">
        <v>30</v>
      </c>
      <c r="L176" s="30"/>
    </row>
    <row r="177" spans="1:12" ht="15.75" thickBot="1" x14ac:dyDescent="0.3">
      <c r="A177" s="28">
        <v>2</v>
      </c>
      <c r="B177" s="32">
        <v>18975</v>
      </c>
      <c r="C177" s="47">
        <v>18.975000000000001</v>
      </c>
      <c r="D177" s="32">
        <v>50</v>
      </c>
      <c r="E177" s="32">
        <v>6500</v>
      </c>
      <c r="F177" s="32">
        <v>6500</v>
      </c>
      <c r="G177" s="32">
        <v>69</v>
      </c>
      <c r="H177" s="60" t="s">
        <v>35</v>
      </c>
      <c r="I177" s="46">
        <v>547.16351913567667</v>
      </c>
      <c r="J177" s="253"/>
    </row>
    <row r="178" spans="1:12" x14ac:dyDescent="0.25">
      <c r="A178" s="38">
        <v>3</v>
      </c>
      <c r="B178" s="39">
        <v>18925</v>
      </c>
      <c r="C178" s="40">
        <v>18.925000000000001</v>
      </c>
      <c r="D178" s="39">
        <v>11565</v>
      </c>
      <c r="E178" s="39">
        <v>6500</v>
      </c>
      <c r="F178" s="39">
        <v>6500</v>
      </c>
      <c r="G178" s="39">
        <v>69</v>
      </c>
      <c r="H178" s="58" t="s">
        <v>35</v>
      </c>
      <c r="I178" s="41">
        <v>126558.921976082</v>
      </c>
      <c r="J178" s="67"/>
    </row>
    <row r="179" spans="1:12" x14ac:dyDescent="0.25">
      <c r="A179" s="19">
        <v>4</v>
      </c>
      <c r="B179" s="20"/>
      <c r="C179" s="31"/>
      <c r="D179" s="20"/>
      <c r="E179" s="20"/>
      <c r="F179" s="20"/>
      <c r="G179" s="20"/>
      <c r="H179" s="56"/>
      <c r="I179" s="43"/>
      <c r="J179" s="68"/>
    </row>
    <row r="180" spans="1:12" x14ac:dyDescent="0.25">
      <c r="A180" s="17">
        <v>5</v>
      </c>
      <c r="B180" s="20"/>
      <c r="C180" s="29"/>
      <c r="D180" s="18"/>
      <c r="E180" s="20"/>
      <c r="F180" s="20"/>
      <c r="G180" s="20"/>
      <c r="H180" s="55"/>
      <c r="I180" s="36"/>
    </row>
    <row r="181" spans="1:12" x14ac:dyDescent="0.25">
      <c r="A181" s="17">
        <v>6</v>
      </c>
      <c r="B181" s="20"/>
      <c r="C181" s="29"/>
      <c r="D181" s="18"/>
      <c r="E181" s="20"/>
      <c r="F181" s="20"/>
      <c r="G181" s="20"/>
      <c r="H181" s="55"/>
      <c r="I181" s="36"/>
    </row>
    <row r="182" spans="1:12" x14ac:dyDescent="0.25">
      <c r="A182" s="17">
        <v>7</v>
      </c>
      <c r="B182" s="20"/>
      <c r="C182" s="29"/>
      <c r="D182" s="18"/>
      <c r="E182" s="20"/>
      <c r="F182" s="20"/>
      <c r="G182" s="20"/>
      <c r="H182" s="55"/>
      <c r="I182" s="36"/>
    </row>
    <row r="183" spans="1:12" x14ac:dyDescent="0.25">
      <c r="A183" s="17">
        <v>8</v>
      </c>
      <c r="B183" s="20"/>
      <c r="C183" s="29"/>
      <c r="D183" s="18"/>
      <c r="E183" s="20"/>
      <c r="F183" s="20"/>
      <c r="G183" s="20"/>
      <c r="H183" s="55"/>
      <c r="I183" s="36"/>
    </row>
    <row r="184" spans="1:12" x14ac:dyDescent="0.25">
      <c r="A184" s="17">
        <v>9</v>
      </c>
      <c r="B184" s="20"/>
      <c r="C184" s="29"/>
      <c r="D184" s="18"/>
      <c r="E184" s="20"/>
      <c r="F184" s="20"/>
      <c r="G184" s="20"/>
      <c r="H184" s="55"/>
      <c r="I184" s="36"/>
      <c r="L184" s="30"/>
    </row>
    <row r="185" spans="1:12" x14ac:dyDescent="0.25">
      <c r="A185" s="17">
        <v>10</v>
      </c>
      <c r="B185" s="20"/>
      <c r="C185" s="29"/>
      <c r="D185" s="18"/>
      <c r="E185" s="20"/>
      <c r="F185" s="20"/>
      <c r="G185" s="20"/>
      <c r="H185" s="55"/>
      <c r="I185" s="36"/>
    </row>
    <row r="186" spans="1:12" x14ac:dyDescent="0.25">
      <c r="A186" s="17">
        <v>11</v>
      </c>
      <c r="B186" s="20"/>
      <c r="C186" s="29"/>
      <c r="D186" s="18"/>
      <c r="E186" s="20"/>
      <c r="F186" s="20"/>
      <c r="G186" s="20"/>
      <c r="H186" s="55"/>
      <c r="I186" s="36"/>
    </row>
    <row r="187" spans="1:12" x14ac:dyDescent="0.25">
      <c r="A187" s="17">
        <v>12</v>
      </c>
      <c r="B187" s="20">
        <v>-24000</v>
      </c>
      <c r="C187" s="29">
        <v>-24</v>
      </c>
      <c r="D187" s="18">
        <v>3300</v>
      </c>
      <c r="E187" s="20">
        <v>7400</v>
      </c>
      <c r="F187" s="20">
        <v>7400</v>
      </c>
      <c r="G187" s="20">
        <v>67</v>
      </c>
      <c r="H187" s="55" t="s">
        <v>36</v>
      </c>
      <c r="I187" s="36">
        <v>39984.342326242688</v>
      </c>
    </row>
    <row r="188" spans="1:12" x14ac:dyDescent="0.25">
      <c r="A188" s="17">
        <v>13</v>
      </c>
      <c r="B188" s="20"/>
      <c r="C188" s="29"/>
      <c r="D188" s="18"/>
      <c r="E188" s="20"/>
      <c r="F188" s="20"/>
      <c r="G188" s="20"/>
      <c r="H188" s="55"/>
      <c r="I188" s="36"/>
    </row>
    <row r="189" spans="1:12" x14ac:dyDescent="0.25">
      <c r="A189" s="17">
        <v>14</v>
      </c>
      <c r="B189" s="20"/>
      <c r="C189" s="29"/>
      <c r="D189" s="18"/>
      <c r="E189" s="20"/>
      <c r="F189" s="20"/>
      <c r="G189" s="20"/>
      <c r="H189" s="55"/>
      <c r="I189" s="36"/>
    </row>
    <row r="190" spans="1:12" x14ac:dyDescent="0.25">
      <c r="A190" s="17">
        <v>15</v>
      </c>
      <c r="B190" s="20"/>
      <c r="C190" s="29"/>
      <c r="D190" s="18"/>
      <c r="E190" s="20"/>
      <c r="F190" s="20"/>
      <c r="G190" s="20"/>
      <c r="H190" s="55"/>
      <c r="I190" s="36"/>
    </row>
    <row r="191" spans="1:12" x14ac:dyDescent="0.25">
      <c r="A191" s="17">
        <v>16</v>
      </c>
      <c r="B191" s="20"/>
      <c r="C191" s="29"/>
      <c r="D191" s="18"/>
      <c r="E191" s="20"/>
      <c r="F191" s="20"/>
      <c r="G191" s="20"/>
      <c r="H191" s="55"/>
      <c r="I191" s="36"/>
    </row>
    <row r="192" spans="1:12" x14ac:dyDescent="0.25">
      <c r="A192" s="17">
        <v>17</v>
      </c>
      <c r="B192" s="20">
        <v>-61350</v>
      </c>
      <c r="C192" s="29">
        <v>-61.35</v>
      </c>
      <c r="D192" s="18">
        <v>2000</v>
      </c>
      <c r="E192" s="20">
        <v>7400</v>
      </c>
      <c r="F192" s="20">
        <v>7400</v>
      </c>
      <c r="G192" s="20">
        <v>77</v>
      </c>
      <c r="H192" s="55" t="s">
        <v>36</v>
      </c>
      <c r="I192" s="36">
        <v>27811.811961405529</v>
      </c>
    </row>
    <row r="193" spans="1:9" ht="15.75" thickBot="1" x14ac:dyDescent="0.3">
      <c r="A193" s="17">
        <v>18</v>
      </c>
      <c r="B193" s="20">
        <v>-63350</v>
      </c>
      <c r="C193" s="29">
        <v>-63.35</v>
      </c>
      <c r="D193" s="18">
        <v>0</v>
      </c>
      <c r="E193" s="20">
        <v>7400</v>
      </c>
      <c r="F193" s="20">
        <v>7400</v>
      </c>
      <c r="G193" s="20">
        <v>77</v>
      </c>
      <c r="H193" s="55" t="s">
        <v>36</v>
      </c>
      <c r="I193" s="36">
        <v>0</v>
      </c>
    </row>
    <row r="194" spans="1:9" ht="15.75" thickBot="1" x14ac:dyDescent="0.3">
      <c r="A194" s="249" t="s">
        <v>29</v>
      </c>
      <c r="B194" s="250"/>
      <c r="C194" s="250"/>
      <c r="D194" s="250"/>
      <c r="E194" s="250"/>
      <c r="F194" s="250"/>
      <c r="G194" s="250"/>
      <c r="H194" s="251"/>
      <c r="I194" s="37">
        <v>967504.08741524757</v>
      </c>
    </row>
  </sheetData>
  <mergeCells count="13">
    <mergeCell ref="A194:H194"/>
    <mergeCell ref="J130:J131"/>
    <mergeCell ref="J132:J133"/>
    <mergeCell ref="J145:J146"/>
    <mergeCell ref="J147:J148"/>
    <mergeCell ref="J160:J162"/>
    <mergeCell ref="A163:H163"/>
    <mergeCell ref="F104:H104"/>
    <mergeCell ref="A172:I172"/>
    <mergeCell ref="J176:J177"/>
    <mergeCell ref="J110:J111"/>
    <mergeCell ref="J114:J115"/>
    <mergeCell ref="J116:J117"/>
  </mergeCells>
  <pageMargins left="0.70866141732283472" right="0.70866141732283472" top="0.74803149606299213" bottom="0.74803149606299213" header="0.31496062992125984" footer="0.31496062992125984"/>
  <pageSetup paperSize="9" scale="67" fitToHeight="4" orientation="portrait" r:id="rId1"/>
  <rowBreaks count="3" manualBreakCount="3">
    <brk id="48" max="9" man="1"/>
    <brk id="104" max="9" man="1"/>
    <brk id="16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opLeftCell="A19" zoomScaleNormal="100" workbookViewId="0">
      <selection activeCell="B22" sqref="B22:F29"/>
    </sheetView>
  </sheetViews>
  <sheetFormatPr defaultColWidth="8.85546875" defaultRowHeight="15" x14ac:dyDescent="0.25"/>
  <cols>
    <col min="1" max="1" width="47.140625" style="2" customWidth="1"/>
    <col min="2" max="2" width="12.42578125" style="2" bestFit="1" customWidth="1"/>
    <col min="3" max="3" width="17.85546875" style="2" bestFit="1" customWidth="1"/>
    <col min="4" max="4" width="12.42578125" style="2" bestFit="1" customWidth="1"/>
    <col min="5" max="5" width="17.85546875" style="2" bestFit="1" customWidth="1"/>
    <col min="6" max="6" width="15.85546875" style="2" bestFit="1" customWidth="1"/>
    <col min="7" max="7" width="6.85546875" style="2" bestFit="1" customWidth="1"/>
    <col min="8" max="8" width="10.7109375" style="2" bestFit="1" customWidth="1"/>
    <col min="9" max="9" width="10.7109375" style="2" customWidth="1"/>
    <col min="10" max="16384" width="8.85546875" style="2"/>
  </cols>
  <sheetData>
    <row r="1" spans="1:7" ht="18.75" x14ac:dyDescent="0.25">
      <c r="A1" s="5" t="s">
        <v>77</v>
      </c>
    </row>
    <row r="4" spans="1:7" x14ac:dyDescent="0.25">
      <c r="B4" s="26"/>
      <c r="D4" s="26"/>
    </row>
    <row r="5" spans="1:7" ht="15.75" thickBot="1" x14ac:dyDescent="0.3">
      <c r="B5" s="66"/>
      <c r="D5" s="66"/>
    </row>
    <row r="6" spans="1:7" s="1" customFormat="1" ht="15.75" thickBot="1" x14ac:dyDescent="0.3">
      <c r="A6" s="255" t="s">
        <v>158</v>
      </c>
      <c r="B6" s="256"/>
      <c r="C6" s="256"/>
      <c r="D6" s="256"/>
      <c r="E6" s="256"/>
      <c r="F6" s="257"/>
    </row>
    <row r="7" spans="1:7" s="1" customFormat="1" ht="15.75" thickBot="1" x14ac:dyDescent="0.3">
      <c r="A7" s="209"/>
      <c r="B7" s="261" t="s">
        <v>166</v>
      </c>
      <c r="C7" s="257"/>
      <c r="D7" s="255" t="s">
        <v>169</v>
      </c>
      <c r="E7" s="256"/>
      <c r="F7" s="257"/>
    </row>
    <row r="8" spans="1:7" x14ac:dyDescent="0.25">
      <c r="A8" s="146"/>
      <c r="B8" s="210" t="s">
        <v>11</v>
      </c>
      <c r="C8" s="147" t="s">
        <v>164</v>
      </c>
      <c r="D8" s="146" t="s">
        <v>11</v>
      </c>
      <c r="E8" s="210" t="s">
        <v>167</v>
      </c>
      <c r="F8" s="147" t="s">
        <v>165</v>
      </c>
    </row>
    <row r="9" spans="1:7" x14ac:dyDescent="0.25">
      <c r="A9" s="153" t="s">
        <v>146</v>
      </c>
      <c r="B9" s="211" t="s">
        <v>112</v>
      </c>
      <c r="C9" s="154" t="s">
        <v>115</v>
      </c>
      <c r="D9" s="153" t="s">
        <v>112</v>
      </c>
      <c r="E9" s="211" t="s">
        <v>115</v>
      </c>
      <c r="F9" s="154" t="s">
        <v>116</v>
      </c>
    </row>
    <row r="10" spans="1:7" ht="15.75" thickBot="1" x14ac:dyDescent="0.3">
      <c r="A10" s="155"/>
      <c r="B10" s="212" t="s">
        <v>21</v>
      </c>
      <c r="C10" s="156" t="s">
        <v>162</v>
      </c>
      <c r="D10" s="155" t="s">
        <v>3</v>
      </c>
      <c r="E10" s="212" t="s">
        <v>114</v>
      </c>
      <c r="F10" s="156" t="s">
        <v>113</v>
      </c>
    </row>
    <row r="11" spans="1:7" ht="15.75" thickBot="1" x14ac:dyDescent="0.3">
      <c r="A11" s="48" t="s">
        <v>90</v>
      </c>
      <c r="B11" s="50">
        <v>108900</v>
      </c>
      <c r="C11" s="202">
        <v>525081.40234375035</v>
      </c>
      <c r="D11" s="226">
        <f>B11/1000</f>
        <v>108.9</v>
      </c>
      <c r="E11" s="227">
        <f>C11/1000</f>
        <v>525.08140234375037</v>
      </c>
      <c r="F11" s="202">
        <v>0</v>
      </c>
    </row>
    <row r="12" spans="1:7" x14ac:dyDescent="0.25">
      <c r="A12" s="38">
        <v>1</v>
      </c>
      <c r="B12" s="39">
        <v>105810</v>
      </c>
      <c r="C12" s="203">
        <v>0</v>
      </c>
      <c r="D12" s="228">
        <f t="shared" ref="D12:D75" si="0">B12/1000</f>
        <v>105.81</v>
      </c>
      <c r="E12" s="40">
        <f t="shared" ref="E12:E43" si="1">E11+C12/1000</f>
        <v>525.08140234375037</v>
      </c>
      <c r="F12" s="208">
        <f>F11+E11*(B11-B12)/1000</f>
        <v>1622.5015332421885</v>
      </c>
      <c r="G12" s="258" t="s">
        <v>30</v>
      </c>
    </row>
    <row r="13" spans="1:7" ht="15.75" thickBot="1" x14ac:dyDescent="0.3">
      <c r="A13" s="42">
        <f>A12+1</f>
        <v>2</v>
      </c>
      <c r="B13" s="34"/>
      <c r="C13" s="204"/>
      <c r="D13" s="229"/>
      <c r="E13" s="47"/>
      <c r="F13" s="204"/>
      <c r="G13" s="259"/>
    </row>
    <row r="14" spans="1:7" x14ac:dyDescent="0.25">
      <c r="A14" s="17">
        <f t="shared" ref="A14:A77" si="2">A13+1</f>
        <v>3</v>
      </c>
      <c r="B14" s="18">
        <v>105580</v>
      </c>
      <c r="C14" s="205">
        <v>123.86718749627471</v>
      </c>
      <c r="D14" s="230">
        <f t="shared" si="0"/>
        <v>105.58</v>
      </c>
      <c r="E14" s="29">
        <f t="shared" si="1"/>
        <v>0.12386718749627471</v>
      </c>
      <c r="F14" s="205">
        <f t="shared" ref="F14:F77" si="3">F13+E13*(B13-B14)/1000</f>
        <v>0</v>
      </c>
    </row>
    <row r="15" spans="1:7" ht="15.75" thickBot="1" x14ac:dyDescent="0.3">
      <c r="A15" s="23">
        <f t="shared" si="2"/>
        <v>4</v>
      </c>
      <c r="B15" s="24">
        <v>105480</v>
      </c>
      <c r="C15" s="206">
        <v>532.59427083458286</v>
      </c>
      <c r="D15" s="231">
        <f t="shared" si="0"/>
        <v>105.48</v>
      </c>
      <c r="E15" s="125">
        <f t="shared" si="1"/>
        <v>0.65646145833085756</v>
      </c>
      <c r="F15" s="206">
        <f t="shared" si="3"/>
        <v>1.2386718749627471E-2</v>
      </c>
    </row>
    <row r="16" spans="1:7" x14ac:dyDescent="0.25">
      <c r="A16" s="38">
        <f t="shared" si="2"/>
        <v>5</v>
      </c>
      <c r="B16" s="39">
        <v>104720</v>
      </c>
      <c r="C16" s="203">
        <v>489.20201823103707</v>
      </c>
      <c r="D16" s="228">
        <f t="shared" si="0"/>
        <v>104.72</v>
      </c>
      <c r="E16" s="40">
        <f t="shared" si="1"/>
        <v>1.1456634765618947</v>
      </c>
      <c r="F16" s="203">
        <f t="shared" si="3"/>
        <v>0.51129742708107917</v>
      </c>
      <c r="G16" s="258" t="s">
        <v>30</v>
      </c>
    </row>
    <row r="17" spans="1:10" ht="15.75" thickBot="1" x14ac:dyDescent="0.3">
      <c r="A17" s="28">
        <f t="shared" si="2"/>
        <v>6</v>
      </c>
      <c r="B17" s="32"/>
      <c r="C17" s="204"/>
      <c r="D17" s="232"/>
      <c r="E17" s="47"/>
      <c r="F17" s="204"/>
      <c r="G17" s="259"/>
    </row>
    <row r="18" spans="1:10" x14ac:dyDescent="0.25">
      <c r="A18" s="38">
        <f t="shared" si="2"/>
        <v>7</v>
      </c>
      <c r="B18" s="39">
        <v>104610</v>
      </c>
      <c r="C18" s="203">
        <v>105.26386718510184</v>
      </c>
      <c r="D18" s="228">
        <f t="shared" si="0"/>
        <v>104.61</v>
      </c>
      <c r="E18" s="40">
        <f t="shared" si="1"/>
        <v>0.10526386718510185</v>
      </c>
      <c r="F18" s="203">
        <f t="shared" si="3"/>
        <v>0</v>
      </c>
      <c r="G18" s="258" t="s">
        <v>30</v>
      </c>
    </row>
    <row r="19" spans="1:10" ht="15.75" thickBot="1" x14ac:dyDescent="0.3">
      <c r="A19" s="28">
        <f t="shared" si="2"/>
        <v>8</v>
      </c>
      <c r="B19" s="32">
        <v>104520</v>
      </c>
      <c r="C19" s="204">
        <v>74.298437488730997</v>
      </c>
      <c r="D19" s="232">
        <f t="shared" si="0"/>
        <v>104.52</v>
      </c>
      <c r="E19" s="47">
        <f t="shared" si="1"/>
        <v>0.17956230467383283</v>
      </c>
      <c r="F19" s="204">
        <f t="shared" si="3"/>
        <v>9.4737480466591667E-3</v>
      </c>
      <c r="G19" s="259"/>
    </row>
    <row r="20" spans="1:10" x14ac:dyDescent="0.25">
      <c r="A20" s="17">
        <f t="shared" si="2"/>
        <v>9</v>
      </c>
      <c r="B20" s="18">
        <v>104490</v>
      </c>
      <c r="C20" s="205">
        <v>1323.5728515756782</v>
      </c>
      <c r="D20" s="230">
        <f t="shared" si="0"/>
        <v>104.49</v>
      </c>
      <c r="E20" s="29">
        <f t="shared" si="1"/>
        <v>1.503135156249511</v>
      </c>
      <c r="F20" s="205">
        <f t="shared" si="3"/>
        <v>1.4860617186874151E-2</v>
      </c>
    </row>
    <row r="21" spans="1:10" x14ac:dyDescent="0.25">
      <c r="A21" s="19">
        <f t="shared" si="2"/>
        <v>10</v>
      </c>
      <c r="B21" s="20">
        <v>102390</v>
      </c>
      <c r="C21" s="207">
        <v>3052.0355468747439</v>
      </c>
      <c r="D21" s="233">
        <f t="shared" si="0"/>
        <v>102.39</v>
      </c>
      <c r="E21" s="31">
        <f t="shared" si="1"/>
        <v>4.5551707031242543</v>
      </c>
      <c r="F21" s="207">
        <f t="shared" si="3"/>
        <v>3.171444445310847</v>
      </c>
    </row>
    <row r="22" spans="1:10" x14ac:dyDescent="0.25">
      <c r="A22" s="19">
        <f t="shared" si="2"/>
        <v>11</v>
      </c>
      <c r="B22" s="20"/>
      <c r="C22" s="207"/>
      <c r="D22" s="233"/>
      <c r="E22" s="31"/>
      <c r="F22" s="207"/>
    </row>
    <row r="23" spans="1:10" x14ac:dyDescent="0.25">
      <c r="A23" s="19">
        <f t="shared" si="2"/>
        <v>12</v>
      </c>
      <c r="B23" s="20"/>
      <c r="C23" s="207"/>
      <c r="D23" s="233"/>
      <c r="E23" s="31"/>
      <c r="F23" s="207"/>
      <c r="H23" s="30"/>
      <c r="I23" s="30"/>
      <c r="J23" s="30"/>
    </row>
    <row r="24" spans="1:10" x14ac:dyDescent="0.25">
      <c r="A24" s="19">
        <f t="shared" si="2"/>
        <v>13</v>
      </c>
      <c r="B24" s="20"/>
      <c r="C24" s="207"/>
      <c r="D24" s="233"/>
      <c r="E24" s="31"/>
      <c r="F24" s="207"/>
    </row>
    <row r="25" spans="1:10" x14ac:dyDescent="0.25">
      <c r="A25" s="19">
        <f t="shared" si="2"/>
        <v>14</v>
      </c>
      <c r="B25" s="20"/>
      <c r="C25" s="207"/>
      <c r="D25" s="233"/>
      <c r="E25" s="31"/>
      <c r="F25" s="207"/>
    </row>
    <row r="26" spans="1:10" x14ac:dyDescent="0.25">
      <c r="A26" s="19">
        <f t="shared" si="2"/>
        <v>15</v>
      </c>
      <c r="B26" s="20"/>
      <c r="C26" s="207"/>
      <c r="D26" s="233"/>
      <c r="E26" s="31"/>
      <c r="F26" s="207"/>
    </row>
    <row r="27" spans="1:10" x14ac:dyDescent="0.25">
      <c r="A27" s="19">
        <f t="shared" si="2"/>
        <v>16</v>
      </c>
      <c r="B27" s="20"/>
      <c r="C27" s="207"/>
      <c r="D27" s="233"/>
      <c r="E27" s="31"/>
      <c r="F27" s="207"/>
    </row>
    <row r="28" spans="1:10" x14ac:dyDescent="0.25">
      <c r="A28" s="19">
        <f t="shared" si="2"/>
        <v>17</v>
      </c>
      <c r="B28" s="20"/>
      <c r="C28" s="207"/>
      <c r="D28" s="233"/>
      <c r="E28" s="31"/>
      <c r="F28" s="207"/>
    </row>
    <row r="29" spans="1:10" x14ac:dyDescent="0.25">
      <c r="A29" s="19">
        <f t="shared" si="2"/>
        <v>18</v>
      </c>
      <c r="B29" s="20"/>
      <c r="C29" s="207"/>
      <c r="D29" s="233"/>
      <c r="E29" s="31"/>
      <c r="F29" s="207"/>
    </row>
    <row r="30" spans="1:10" x14ac:dyDescent="0.25">
      <c r="A30" s="19">
        <f t="shared" si="2"/>
        <v>19</v>
      </c>
      <c r="B30" s="20">
        <v>77700</v>
      </c>
      <c r="C30" s="207">
        <v>3995.0599609372439</v>
      </c>
      <c r="D30" s="233">
        <f t="shared" si="0"/>
        <v>77.7</v>
      </c>
      <c r="E30" s="31">
        <f t="shared" si="1"/>
        <v>3.9950599609372439</v>
      </c>
      <c r="F30" s="207">
        <f t="shared" si="3"/>
        <v>0</v>
      </c>
    </row>
    <row r="31" spans="1:10" ht="15.75" thickBot="1" x14ac:dyDescent="0.3">
      <c r="A31" s="23">
        <f t="shared" si="2"/>
        <v>20</v>
      </c>
      <c r="B31" s="24">
        <v>74970</v>
      </c>
      <c r="C31" s="206">
        <v>4050.5427083336981</v>
      </c>
      <c r="D31" s="231">
        <f t="shared" si="0"/>
        <v>74.97</v>
      </c>
      <c r="E31" s="125">
        <f t="shared" si="1"/>
        <v>8.0456026692709415</v>
      </c>
      <c r="F31" s="206">
        <f t="shared" si="3"/>
        <v>10.906513693358676</v>
      </c>
    </row>
    <row r="32" spans="1:10" x14ac:dyDescent="0.25">
      <c r="A32" s="38">
        <f t="shared" si="2"/>
        <v>21</v>
      </c>
      <c r="B32" s="39">
        <v>72250</v>
      </c>
      <c r="C32" s="203">
        <v>2065.2301431891974</v>
      </c>
      <c r="D32" s="228">
        <f t="shared" si="0"/>
        <v>72.25</v>
      </c>
      <c r="E32" s="40">
        <f t="shared" si="1"/>
        <v>10.110832812460139</v>
      </c>
      <c r="F32" s="203">
        <f t="shared" si="3"/>
        <v>32.790552953775638</v>
      </c>
      <c r="G32" s="258" t="s">
        <v>30</v>
      </c>
    </row>
    <row r="33" spans="1:7" ht="15.75" thickBot="1" x14ac:dyDescent="0.3">
      <c r="A33" s="28">
        <f t="shared" si="2"/>
        <v>22</v>
      </c>
      <c r="B33" s="32">
        <v>72220</v>
      </c>
      <c r="C33" s="204">
        <v>90.578906262293458</v>
      </c>
      <c r="D33" s="232">
        <f t="shared" si="0"/>
        <v>72.22</v>
      </c>
      <c r="E33" s="47">
        <f t="shared" si="1"/>
        <v>10.201411718722431</v>
      </c>
      <c r="F33" s="204">
        <f t="shared" si="3"/>
        <v>33.09387793814944</v>
      </c>
      <c r="G33" s="259"/>
    </row>
    <row r="34" spans="1:7" x14ac:dyDescent="0.25">
      <c r="A34" s="38">
        <f t="shared" si="2"/>
        <v>23</v>
      </c>
      <c r="B34" s="39">
        <v>72130</v>
      </c>
      <c r="C34" s="203">
        <v>135.86835938272998</v>
      </c>
      <c r="D34" s="228">
        <f t="shared" si="0"/>
        <v>72.13</v>
      </c>
      <c r="E34" s="40">
        <f t="shared" si="1"/>
        <v>10.337280078105161</v>
      </c>
      <c r="F34" s="203">
        <f t="shared" si="3"/>
        <v>34.012004992834456</v>
      </c>
      <c r="G34" s="258" t="s">
        <v>30</v>
      </c>
    </row>
    <row r="35" spans="1:7" ht="15.75" thickBot="1" x14ac:dyDescent="0.3">
      <c r="A35" s="28">
        <f t="shared" si="2"/>
        <v>24</v>
      </c>
      <c r="B35" s="32">
        <v>72040</v>
      </c>
      <c r="C35" s="204">
        <v>90.578906333772466</v>
      </c>
      <c r="D35" s="232">
        <f t="shared" si="0"/>
        <v>72.040000000000006</v>
      </c>
      <c r="E35" s="47">
        <f t="shared" si="1"/>
        <v>10.427858984438934</v>
      </c>
      <c r="F35" s="204">
        <f t="shared" si="3"/>
        <v>34.94236019986392</v>
      </c>
      <c r="G35" s="259"/>
    </row>
    <row r="36" spans="1:7" x14ac:dyDescent="0.25">
      <c r="A36" s="17">
        <f t="shared" si="2"/>
        <v>25</v>
      </c>
      <c r="B36" s="18">
        <v>72010</v>
      </c>
      <c r="C36" s="205">
        <v>1995.8517577471212</v>
      </c>
      <c r="D36" s="230">
        <f t="shared" si="0"/>
        <v>72.010000000000005</v>
      </c>
      <c r="E36" s="29">
        <f t="shared" si="1"/>
        <v>12.423710742186056</v>
      </c>
      <c r="F36" s="205">
        <f t="shared" si="3"/>
        <v>35.255195969397086</v>
      </c>
    </row>
    <row r="37" spans="1:7" x14ac:dyDescent="0.25">
      <c r="A37" s="19">
        <f t="shared" si="2"/>
        <v>26</v>
      </c>
      <c r="B37" s="20">
        <v>69410</v>
      </c>
      <c r="C37" s="207">
        <v>4066.316406251397</v>
      </c>
      <c r="D37" s="233">
        <f t="shared" si="0"/>
        <v>69.41</v>
      </c>
      <c r="E37" s="31">
        <f t="shared" si="1"/>
        <v>16.490027148437452</v>
      </c>
      <c r="F37" s="207">
        <f t="shared" si="3"/>
        <v>67.556843899080832</v>
      </c>
    </row>
    <row r="38" spans="1:7" x14ac:dyDescent="0.25">
      <c r="A38" s="19">
        <f t="shared" si="2"/>
        <v>27</v>
      </c>
      <c r="B38" s="20">
        <v>66710</v>
      </c>
      <c r="C38" s="207">
        <v>4202.0876953125698</v>
      </c>
      <c r="D38" s="233">
        <f t="shared" si="0"/>
        <v>66.709999999999994</v>
      </c>
      <c r="E38" s="31">
        <f t="shared" si="1"/>
        <v>20.692114843750023</v>
      </c>
      <c r="F38" s="207">
        <f t="shared" si="3"/>
        <v>112.07991719986195</v>
      </c>
    </row>
    <row r="39" spans="1:7" x14ac:dyDescent="0.25">
      <c r="A39" s="19">
        <f t="shared" si="2"/>
        <v>28</v>
      </c>
      <c r="B39" s="20">
        <v>64019.999999999993</v>
      </c>
      <c r="C39" s="207">
        <v>4254.2846354165813</v>
      </c>
      <c r="D39" s="233">
        <f t="shared" si="0"/>
        <v>64.02</v>
      </c>
      <c r="E39" s="31">
        <f t="shared" si="1"/>
        <v>24.946399479166605</v>
      </c>
      <c r="F39" s="207">
        <f t="shared" si="3"/>
        <v>167.74170612954967</v>
      </c>
    </row>
    <row r="40" spans="1:7" x14ac:dyDescent="0.25">
      <c r="A40" s="19">
        <f t="shared" si="2"/>
        <v>29</v>
      </c>
      <c r="B40" s="20">
        <v>61340</v>
      </c>
      <c r="C40" s="207">
        <v>4321.5457031257683</v>
      </c>
      <c r="D40" s="233">
        <f t="shared" si="0"/>
        <v>61.34</v>
      </c>
      <c r="E40" s="31">
        <f t="shared" si="1"/>
        <v>29.267945182292372</v>
      </c>
      <c r="F40" s="207">
        <f t="shared" si="3"/>
        <v>234.59805673371599</v>
      </c>
    </row>
    <row r="41" spans="1:7" x14ac:dyDescent="0.25">
      <c r="A41" s="19">
        <f t="shared" si="2"/>
        <v>30</v>
      </c>
      <c r="B41" s="20">
        <v>58650</v>
      </c>
      <c r="C41" s="207">
        <v>4388.8842447907664</v>
      </c>
      <c r="D41" s="233">
        <f t="shared" si="0"/>
        <v>58.65</v>
      </c>
      <c r="E41" s="31">
        <f t="shared" si="1"/>
        <v>33.656829427083139</v>
      </c>
      <c r="F41" s="207">
        <f t="shared" si="3"/>
        <v>313.32882927408247</v>
      </c>
    </row>
    <row r="42" spans="1:7" x14ac:dyDescent="0.25">
      <c r="A42" s="19">
        <f t="shared" si="2"/>
        <v>31</v>
      </c>
      <c r="B42" s="20">
        <v>55970</v>
      </c>
      <c r="C42" s="207">
        <v>4439.7094401048962</v>
      </c>
      <c r="D42" s="233">
        <f t="shared" si="0"/>
        <v>55.97</v>
      </c>
      <c r="E42" s="31">
        <f t="shared" si="1"/>
        <v>38.096538867188038</v>
      </c>
      <c r="F42" s="207">
        <f t="shared" si="3"/>
        <v>403.52913213866526</v>
      </c>
    </row>
    <row r="43" spans="1:7" x14ac:dyDescent="0.25">
      <c r="A43" s="19">
        <f t="shared" si="2"/>
        <v>32</v>
      </c>
      <c r="B43" s="20">
        <v>53300</v>
      </c>
      <c r="C43" s="207">
        <v>4506.4760416657664</v>
      </c>
      <c r="D43" s="233">
        <f t="shared" si="0"/>
        <v>53.3</v>
      </c>
      <c r="E43" s="31">
        <f t="shared" si="1"/>
        <v>42.603014908853801</v>
      </c>
      <c r="F43" s="207">
        <f t="shared" si="3"/>
        <v>505.2468909140573</v>
      </c>
    </row>
    <row r="44" spans="1:7" x14ac:dyDescent="0.25">
      <c r="A44" s="19">
        <f t="shared" si="2"/>
        <v>33</v>
      </c>
      <c r="B44" s="20">
        <v>50620</v>
      </c>
      <c r="C44" s="207">
        <v>4279.8624348978046</v>
      </c>
      <c r="D44" s="233">
        <f t="shared" si="0"/>
        <v>50.62</v>
      </c>
      <c r="E44" s="31">
        <f t="shared" ref="E44:E75" si="4">E43+C44/1000</f>
        <v>46.882877343751602</v>
      </c>
      <c r="F44" s="207">
        <f t="shared" si="3"/>
        <v>619.42297086978544</v>
      </c>
    </row>
    <row r="45" spans="1:7" x14ac:dyDescent="0.25">
      <c r="A45" s="19">
        <f t="shared" si="2"/>
        <v>34</v>
      </c>
      <c r="B45" s="20">
        <v>48290</v>
      </c>
      <c r="C45" s="207">
        <v>4008.413281247369</v>
      </c>
      <c r="D45" s="233">
        <f t="shared" si="0"/>
        <v>48.29</v>
      </c>
      <c r="E45" s="31">
        <f t="shared" si="4"/>
        <v>50.891290624998973</v>
      </c>
      <c r="F45" s="207">
        <f t="shared" si="3"/>
        <v>728.66007508072664</v>
      </c>
    </row>
    <row r="46" spans="1:7" ht="15.75" thickBot="1" x14ac:dyDescent="0.3">
      <c r="A46" s="23">
        <f t="shared" si="2"/>
        <v>35</v>
      </c>
      <c r="B46" s="24">
        <v>45990</v>
      </c>
      <c r="C46" s="206">
        <v>4005.5162109360099</v>
      </c>
      <c r="D46" s="231">
        <f t="shared" si="0"/>
        <v>45.99</v>
      </c>
      <c r="E46" s="125">
        <f t="shared" si="4"/>
        <v>54.896806835934981</v>
      </c>
      <c r="F46" s="206">
        <f t="shared" si="3"/>
        <v>845.71004351822432</v>
      </c>
    </row>
    <row r="47" spans="1:7" x14ac:dyDescent="0.25">
      <c r="A47" s="38">
        <f t="shared" si="2"/>
        <v>36</v>
      </c>
      <c r="B47" s="39">
        <v>43720</v>
      </c>
      <c r="C47" s="203">
        <v>2041.2888672160916</v>
      </c>
      <c r="D47" s="228">
        <f t="shared" si="0"/>
        <v>43.72</v>
      </c>
      <c r="E47" s="40">
        <f t="shared" si="4"/>
        <v>56.93809570315107</v>
      </c>
      <c r="F47" s="203">
        <f t="shared" si="3"/>
        <v>970.32579503579677</v>
      </c>
      <c r="G47" s="258" t="s">
        <v>30</v>
      </c>
    </row>
    <row r="48" spans="1:7" ht="15.75" thickBot="1" x14ac:dyDescent="0.3">
      <c r="A48" s="28">
        <f t="shared" si="2"/>
        <v>37</v>
      </c>
      <c r="B48" s="32">
        <v>43680</v>
      </c>
      <c r="C48" s="204">
        <v>133.07519527268596</v>
      </c>
      <c r="D48" s="232">
        <f t="shared" si="0"/>
        <v>43.68</v>
      </c>
      <c r="E48" s="47">
        <f t="shared" si="4"/>
        <v>57.071170898423759</v>
      </c>
      <c r="F48" s="204">
        <f t="shared" si="3"/>
        <v>972.60331886392282</v>
      </c>
      <c r="G48" s="259"/>
    </row>
    <row r="49" spans="1:8" x14ac:dyDescent="0.25">
      <c r="A49" s="38">
        <f t="shared" si="2"/>
        <v>38</v>
      </c>
      <c r="B49" s="39">
        <v>43570</v>
      </c>
      <c r="C49" s="203">
        <v>195.17695314297453</v>
      </c>
      <c r="D49" s="228">
        <f t="shared" si="0"/>
        <v>43.57</v>
      </c>
      <c r="E49" s="40">
        <f t="shared" si="4"/>
        <v>57.266347851566735</v>
      </c>
      <c r="F49" s="203">
        <f t="shared" si="3"/>
        <v>978.88114766274941</v>
      </c>
      <c r="G49" s="258" t="s">
        <v>30</v>
      </c>
    </row>
    <row r="50" spans="1:8" ht="15.75" thickBot="1" x14ac:dyDescent="0.3">
      <c r="A50" s="28">
        <f t="shared" si="2"/>
        <v>39</v>
      </c>
      <c r="B50" s="32">
        <v>43460</v>
      </c>
      <c r="C50" s="204">
        <v>133.07519545790274</v>
      </c>
      <c r="D50" s="232">
        <f t="shared" si="0"/>
        <v>43.46</v>
      </c>
      <c r="E50" s="47">
        <f t="shared" si="4"/>
        <v>57.399423047024641</v>
      </c>
      <c r="F50" s="204">
        <f t="shared" si="3"/>
        <v>985.18044592642173</v>
      </c>
      <c r="G50" s="259"/>
    </row>
    <row r="51" spans="1:8" x14ac:dyDescent="0.25">
      <c r="A51" s="17">
        <f t="shared" si="2"/>
        <v>40</v>
      </c>
      <c r="B51" s="18">
        <v>43420</v>
      </c>
      <c r="C51" s="205">
        <v>1809.8226560992189</v>
      </c>
      <c r="D51" s="230">
        <f t="shared" si="0"/>
        <v>43.42</v>
      </c>
      <c r="E51" s="29">
        <f t="shared" si="4"/>
        <v>59.209245703123862</v>
      </c>
      <c r="F51" s="205">
        <f t="shared" si="3"/>
        <v>987.47642284830272</v>
      </c>
    </row>
    <row r="52" spans="1:8" x14ac:dyDescent="0.25">
      <c r="A52" s="19">
        <f t="shared" si="2"/>
        <v>41</v>
      </c>
      <c r="B52" s="20">
        <v>41420</v>
      </c>
      <c r="C52" s="207">
        <v>4373.7380859379191</v>
      </c>
      <c r="D52" s="233">
        <f t="shared" si="0"/>
        <v>41.42</v>
      </c>
      <c r="E52" s="31">
        <f t="shared" si="4"/>
        <v>63.582983789061785</v>
      </c>
      <c r="F52" s="207">
        <f t="shared" si="3"/>
        <v>1105.8949142545505</v>
      </c>
    </row>
    <row r="53" spans="1:8" x14ac:dyDescent="0.25">
      <c r="A53" s="19">
        <f t="shared" si="2"/>
        <v>42</v>
      </c>
      <c r="B53" s="20">
        <v>38490</v>
      </c>
      <c r="C53" s="207">
        <v>5065.7291015622905</v>
      </c>
      <c r="D53" s="233">
        <f t="shared" si="0"/>
        <v>38.49</v>
      </c>
      <c r="E53" s="31">
        <f t="shared" si="4"/>
        <v>68.648712890624068</v>
      </c>
      <c r="F53" s="207">
        <f t="shared" si="3"/>
        <v>1292.1930567565014</v>
      </c>
    </row>
    <row r="54" spans="1:8" x14ac:dyDescent="0.25">
      <c r="A54" s="19">
        <f t="shared" si="2"/>
        <v>43</v>
      </c>
      <c r="B54" s="20">
        <v>35710</v>
      </c>
      <c r="C54" s="207">
        <v>4755.3378906265134</v>
      </c>
      <c r="D54" s="233">
        <f t="shared" si="0"/>
        <v>35.71</v>
      </c>
      <c r="E54" s="31">
        <f t="shared" si="4"/>
        <v>73.404050781250589</v>
      </c>
      <c r="F54" s="207">
        <f t="shared" si="3"/>
        <v>1483.0364785924362</v>
      </c>
    </row>
    <row r="55" spans="1:8" x14ac:dyDescent="0.25">
      <c r="A55" s="19">
        <f t="shared" si="2"/>
        <v>44</v>
      </c>
      <c r="B55" s="20">
        <v>33130</v>
      </c>
      <c r="C55" s="207">
        <v>4613.9861979159759</v>
      </c>
      <c r="D55" s="233">
        <f t="shared" si="0"/>
        <v>33.130000000000003</v>
      </c>
      <c r="E55" s="31">
        <f t="shared" si="4"/>
        <v>78.018036979166567</v>
      </c>
      <c r="F55" s="207">
        <f t="shared" si="3"/>
        <v>1672.4189296080626</v>
      </c>
    </row>
    <row r="56" spans="1:8" x14ac:dyDescent="0.25">
      <c r="A56" s="23">
        <f t="shared" si="2"/>
        <v>45</v>
      </c>
      <c r="B56" s="24">
        <v>30510</v>
      </c>
      <c r="C56" s="207">
        <v>4597.8770833346061</v>
      </c>
      <c r="D56" s="231">
        <f t="shared" si="0"/>
        <v>30.51</v>
      </c>
      <c r="E56" s="31">
        <f t="shared" si="4"/>
        <v>82.615914062501176</v>
      </c>
      <c r="F56" s="207">
        <f t="shared" si="3"/>
        <v>1876.8261864934791</v>
      </c>
    </row>
    <row r="57" spans="1:8" x14ac:dyDescent="0.25">
      <c r="A57" s="23">
        <f t="shared" si="2"/>
        <v>46</v>
      </c>
      <c r="B57" s="24">
        <v>27950</v>
      </c>
      <c r="C57" s="207">
        <v>3606.9578125001863</v>
      </c>
      <c r="D57" s="231">
        <f t="shared" si="0"/>
        <v>27.95</v>
      </c>
      <c r="E57" s="31">
        <f t="shared" si="4"/>
        <v>86.22287187500136</v>
      </c>
      <c r="F57" s="207">
        <f t="shared" si="3"/>
        <v>2088.3229264934821</v>
      </c>
    </row>
    <row r="58" spans="1:8" x14ac:dyDescent="0.25">
      <c r="A58" s="23">
        <f t="shared" si="2"/>
        <v>47</v>
      </c>
      <c r="B58" s="24">
        <v>26450</v>
      </c>
      <c r="C58" s="207">
        <v>3261.4257812482538</v>
      </c>
      <c r="D58" s="231">
        <f t="shared" si="0"/>
        <v>26.45</v>
      </c>
      <c r="E58" s="31">
        <f t="shared" si="4"/>
        <v>89.484297656249609</v>
      </c>
      <c r="F58" s="207">
        <f t="shared" si="3"/>
        <v>2217.6572343059843</v>
      </c>
    </row>
    <row r="59" spans="1:8" x14ac:dyDescent="0.25">
      <c r="A59" s="23">
        <f t="shared" si="2"/>
        <v>48</v>
      </c>
      <c r="B59" s="24">
        <v>24280</v>
      </c>
      <c r="C59" s="207">
        <v>3847.9492187504657</v>
      </c>
      <c r="D59" s="231">
        <f t="shared" si="0"/>
        <v>24.28</v>
      </c>
      <c r="E59" s="31">
        <f t="shared" si="4"/>
        <v>93.332246875000081</v>
      </c>
      <c r="F59" s="207">
        <f t="shared" si="3"/>
        <v>2411.8381602200461</v>
      </c>
      <c r="G59" s="30"/>
    </row>
    <row r="60" spans="1:8" x14ac:dyDescent="0.25">
      <c r="A60" s="23">
        <f t="shared" si="2"/>
        <v>49</v>
      </c>
      <c r="B60" s="24">
        <v>22120</v>
      </c>
      <c r="C60" s="207">
        <v>3847.9492187496508</v>
      </c>
      <c r="D60" s="231">
        <f t="shared" si="0"/>
        <v>22.12</v>
      </c>
      <c r="E60" s="31">
        <f t="shared" si="4"/>
        <v>97.180196093749728</v>
      </c>
      <c r="F60" s="207">
        <f t="shared" si="3"/>
        <v>2613.4358134700465</v>
      </c>
    </row>
    <row r="61" spans="1:8" ht="15.75" thickBot="1" x14ac:dyDescent="0.3">
      <c r="A61" s="23">
        <f t="shared" si="2"/>
        <v>50</v>
      </c>
      <c r="B61" s="24">
        <v>19950</v>
      </c>
      <c r="C61" s="206">
        <v>2479.3945312439464</v>
      </c>
      <c r="D61" s="231">
        <f t="shared" si="0"/>
        <v>19.95</v>
      </c>
      <c r="E61" s="125">
        <f t="shared" si="4"/>
        <v>99.659590624993669</v>
      </c>
      <c r="F61" s="206">
        <f t="shared" si="3"/>
        <v>2824.3168389934835</v>
      </c>
    </row>
    <row r="62" spans="1:8" x14ac:dyDescent="0.25">
      <c r="A62" s="62">
        <f t="shared" si="2"/>
        <v>51</v>
      </c>
      <c r="B62" s="63">
        <v>19330</v>
      </c>
      <c r="C62" s="203">
        <v>586.52343747031409</v>
      </c>
      <c r="D62" s="226">
        <f t="shared" si="0"/>
        <v>19.329999999999998</v>
      </c>
      <c r="E62" s="40">
        <f t="shared" si="4"/>
        <v>100.24611406246399</v>
      </c>
      <c r="F62" s="203">
        <f t="shared" si="3"/>
        <v>2886.1057851809796</v>
      </c>
      <c r="G62" s="258" t="s">
        <v>30</v>
      </c>
    </row>
    <row r="63" spans="1:8" ht="15.75" thickBot="1" x14ac:dyDescent="0.3">
      <c r="A63" s="23">
        <f t="shared" si="2"/>
        <v>52</v>
      </c>
      <c r="B63" s="24">
        <v>19290</v>
      </c>
      <c r="C63" s="204">
        <v>199</v>
      </c>
      <c r="D63" s="231">
        <f t="shared" si="0"/>
        <v>19.29</v>
      </c>
      <c r="E63" s="47">
        <f t="shared" si="4"/>
        <v>100.44511406246399</v>
      </c>
      <c r="F63" s="204">
        <f t="shared" si="3"/>
        <v>2890.1156297434782</v>
      </c>
      <c r="G63" s="260"/>
      <c r="H63" s="68"/>
    </row>
    <row r="64" spans="1:8" x14ac:dyDescent="0.25">
      <c r="A64" s="38">
        <f t="shared" si="2"/>
        <v>53</v>
      </c>
      <c r="B64" s="39">
        <v>19150</v>
      </c>
      <c r="C64" s="203">
        <v>295</v>
      </c>
      <c r="D64" s="228">
        <f t="shared" si="0"/>
        <v>19.149999999999999</v>
      </c>
      <c r="E64" s="40">
        <f t="shared" si="4"/>
        <v>100.74011406246399</v>
      </c>
      <c r="F64" s="203">
        <f t="shared" si="3"/>
        <v>2904.1779457122229</v>
      </c>
      <c r="G64" s="258" t="s">
        <v>30</v>
      </c>
      <c r="H64" s="68"/>
    </row>
    <row r="65" spans="1:7" ht="15.75" thickBot="1" x14ac:dyDescent="0.3">
      <c r="A65" s="28">
        <f t="shared" si="2"/>
        <v>54</v>
      </c>
      <c r="B65" s="32">
        <v>18975</v>
      </c>
      <c r="C65" s="204">
        <v>199.95117198245134</v>
      </c>
      <c r="D65" s="232">
        <f t="shared" si="0"/>
        <v>18.975000000000001</v>
      </c>
      <c r="E65" s="47">
        <f t="shared" si="4"/>
        <v>100.94006523444644</v>
      </c>
      <c r="F65" s="204">
        <f t="shared" si="3"/>
        <v>2921.8074656731542</v>
      </c>
      <c r="G65" s="259"/>
    </row>
    <row r="66" spans="1:7" x14ac:dyDescent="0.25">
      <c r="A66" s="38">
        <f t="shared" si="2"/>
        <v>55</v>
      </c>
      <c r="B66" s="39">
        <v>18925</v>
      </c>
      <c r="C66" s="205">
        <v>8985.0276049986714</v>
      </c>
      <c r="D66" s="228">
        <f t="shared" si="0"/>
        <v>18.925000000000001</v>
      </c>
      <c r="E66" s="29">
        <f t="shared" si="4"/>
        <v>109.92509283944511</v>
      </c>
      <c r="F66" s="205">
        <f t="shared" si="3"/>
        <v>2926.8544689348764</v>
      </c>
      <c r="G66" s="104"/>
    </row>
    <row r="67" spans="1:7" x14ac:dyDescent="0.25">
      <c r="A67" s="19">
        <f t="shared" si="2"/>
        <v>56</v>
      </c>
      <c r="B67" s="20">
        <v>7360</v>
      </c>
      <c r="C67" s="207">
        <v>19090.525388123351</v>
      </c>
      <c r="D67" s="233">
        <f t="shared" si="0"/>
        <v>7.36</v>
      </c>
      <c r="E67" s="31">
        <f t="shared" si="4"/>
        <v>129.01561822756847</v>
      </c>
      <c r="F67" s="207">
        <f t="shared" si="3"/>
        <v>4198.1381676230594</v>
      </c>
    </row>
    <row r="68" spans="1:7" x14ac:dyDescent="0.25">
      <c r="A68" s="17">
        <f t="shared" si="2"/>
        <v>57</v>
      </c>
      <c r="B68" s="20">
        <v>5360</v>
      </c>
      <c r="C68" s="207">
        <v>12696.01594916801</v>
      </c>
      <c r="D68" s="233">
        <f t="shared" si="0"/>
        <v>5.36</v>
      </c>
      <c r="E68" s="31">
        <f t="shared" si="4"/>
        <v>141.71163417673648</v>
      </c>
      <c r="F68" s="207">
        <f t="shared" si="3"/>
        <v>4456.1694040781967</v>
      </c>
    </row>
    <row r="69" spans="1:7" x14ac:dyDescent="0.25">
      <c r="A69" s="17">
        <f t="shared" si="2"/>
        <v>58</v>
      </c>
      <c r="B69" s="20">
        <v>540</v>
      </c>
      <c r="C69" s="207">
        <v>43853.994467503391</v>
      </c>
      <c r="D69" s="233">
        <f t="shared" si="0"/>
        <v>0.54</v>
      </c>
      <c r="E69" s="31">
        <f t="shared" si="4"/>
        <v>185.56562864423987</v>
      </c>
      <c r="F69" s="207">
        <f t="shared" si="3"/>
        <v>5139.2194808100667</v>
      </c>
    </row>
    <row r="70" spans="1:7" x14ac:dyDescent="0.25">
      <c r="A70" s="17">
        <f t="shared" si="2"/>
        <v>59</v>
      </c>
      <c r="B70" s="20">
        <v>-1460</v>
      </c>
      <c r="C70" s="207">
        <v>15893.999999992317</v>
      </c>
      <c r="D70" s="233">
        <f t="shared" si="0"/>
        <v>-1.46</v>
      </c>
      <c r="E70" s="31">
        <f t="shared" si="4"/>
        <v>201.45962864423217</v>
      </c>
      <c r="F70" s="207">
        <f t="shared" si="3"/>
        <v>5510.3507380985466</v>
      </c>
    </row>
    <row r="71" spans="1:7" x14ac:dyDescent="0.25">
      <c r="A71" s="17">
        <f t="shared" si="2"/>
        <v>60</v>
      </c>
      <c r="B71" s="20">
        <v>-5000</v>
      </c>
      <c r="C71" s="207">
        <v>16000</v>
      </c>
      <c r="D71" s="233">
        <f t="shared" si="0"/>
        <v>-5</v>
      </c>
      <c r="E71" s="31">
        <f t="shared" si="4"/>
        <v>217.45962864423217</v>
      </c>
      <c r="F71" s="207">
        <f t="shared" si="3"/>
        <v>6223.5178234991281</v>
      </c>
    </row>
    <row r="72" spans="1:7" x14ac:dyDescent="0.25">
      <c r="A72" s="17">
        <f t="shared" si="2"/>
        <v>61</v>
      </c>
      <c r="B72" s="20">
        <v>-8000</v>
      </c>
      <c r="C72" s="207">
        <v>164979.57149974722</v>
      </c>
      <c r="D72" s="233">
        <f t="shared" si="0"/>
        <v>-8</v>
      </c>
      <c r="E72" s="31">
        <f t="shared" si="4"/>
        <v>382.43920014397941</v>
      </c>
      <c r="F72" s="207">
        <f t="shared" si="3"/>
        <v>6875.896709431825</v>
      </c>
    </row>
    <row r="73" spans="1:7" x14ac:dyDescent="0.25">
      <c r="A73" s="17">
        <f t="shared" si="2"/>
        <v>62</v>
      </c>
      <c r="B73" s="20">
        <v>-11345</v>
      </c>
      <c r="C73" s="207">
        <v>70353.761833579978</v>
      </c>
      <c r="D73" s="233">
        <f t="shared" si="0"/>
        <v>-11.345000000000001</v>
      </c>
      <c r="E73" s="31">
        <f t="shared" si="4"/>
        <v>452.7929619775594</v>
      </c>
      <c r="F73" s="207">
        <f t="shared" si="3"/>
        <v>8155.1558339134363</v>
      </c>
    </row>
    <row r="74" spans="1:7" x14ac:dyDescent="0.25">
      <c r="A74" s="17">
        <f t="shared" si="2"/>
        <v>63</v>
      </c>
      <c r="B74" s="20">
        <v>-15000</v>
      </c>
      <c r="C74" s="207">
        <v>209333.33333333617</v>
      </c>
      <c r="D74" s="233">
        <f t="shared" si="0"/>
        <v>-15</v>
      </c>
      <c r="E74" s="31">
        <f t="shared" si="4"/>
        <v>662.12629531089556</v>
      </c>
      <c r="F74" s="207">
        <f t="shared" si="3"/>
        <v>9810.1141099414162</v>
      </c>
    </row>
    <row r="75" spans="1:7" x14ac:dyDescent="0.25">
      <c r="A75" s="17">
        <f t="shared" si="2"/>
        <v>64</v>
      </c>
      <c r="B75" s="20">
        <v>-24000</v>
      </c>
      <c r="C75" s="207">
        <v>136788.67623604555</v>
      </c>
      <c r="D75" s="233">
        <f t="shared" si="0"/>
        <v>-24</v>
      </c>
      <c r="E75" s="31">
        <f t="shared" si="4"/>
        <v>798.91497154694116</v>
      </c>
      <c r="F75" s="207">
        <f t="shared" si="3"/>
        <v>15769.250767739475</v>
      </c>
    </row>
    <row r="76" spans="1:7" x14ac:dyDescent="0.25">
      <c r="A76" s="17">
        <f t="shared" si="2"/>
        <v>65</v>
      </c>
      <c r="B76" s="20">
        <v>-27300</v>
      </c>
      <c r="C76" s="207">
        <v>321220.09569378174</v>
      </c>
      <c r="D76" s="233">
        <f t="shared" ref="D76:D78" si="5">B76/1000</f>
        <v>-27.3</v>
      </c>
      <c r="E76" s="31">
        <f t="shared" ref="E76:E78" si="6">E75+C76/1000</f>
        <v>1120.1350672407229</v>
      </c>
      <c r="F76" s="207">
        <f t="shared" si="3"/>
        <v>18405.670173844381</v>
      </c>
    </row>
    <row r="77" spans="1:7" x14ac:dyDescent="0.25">
      <c r="A77" s="17">
        <f t="shared" si="2"/>
        <v>66</v>
      </c>
      <c r="B77" s="20">
        <v>-30900</v>
      </c>
      <c r="C77" s="207">
        <v>472690.17274457653</v>
      </c>
      <c r="D77" s="233">
        <f t="shared" si="5"/>
        <v>-30.9</v>
      </c>
      <c r="E77" s="31">
        <f t="shared" si="6"/>
        <v>1592.8252399852995</v>
      </c>
      <c r="F77" s="207">
        <f t="shared" si="3"/>
        <v>22438.156415910984</v>
      </c>
    </row>
    <row r="78" spans="1:7" ht="15.75" thickBot="1" x14ac:dyDescent="0.3">
      <c r="A78" s="28">
        <f t="shared" ref="A78" si="7">A77+1</f>
        <v>67</v>
      </c>
      <c r="B78" s="32">
        <v>-34000</v>
      </c>
      <c r="C78" s="204">
        <v>472690.17274457653</v>
      </c>
      <c r="D78" s="232">
        <f t="shared" si="5"/>
        <v>-34</v>
      </c>
      <c r="E78" s="47">
        <f t="shared" si="6"/>
        <v>2065.5154127298761</v>
      </c>
      <c r="F78" s="204">
        <f t="shared" ref="F78" si="8">F77+E77*(B77-B78)/1000</f>
        <v>27375.914659865412</v>
      </c>
    </row>
  </sheetData>
  <mergeCells count="12">
    <mergeCell ref="A6:F6"/>
    <mergeCell ref="G64:G65"/>
    <mergeCell ref="G47:G48"/>
    <mergeCell ref="G49:G50"/>
    <mergeCell ref="G62:G63"/>
    <mergeCell ref="G12:G13"/>
    <mergeCell ref="G16:G17"/>
    <mergeCell ref="G18:G19"/>
    <mergeCell ref="G32:G33"/>
    <mergeCell ref="G34:G35"/>
    <mergeCell ref="B7:C7"/>
    <mergeCell ref="D7:F7"/>
  </mergeCells>
  <pageMargins left="0.70866141732283472" right="0.70866141732283472" top="0.74803149606299213" bottom="0.74803149606299213" header="0.31496062992125984" footer="0.31496062992125984"/>
  <pageSetup paperSize="9" scale="62" fitToHeight="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9"/>
  <sheetViews>
    <sheetView workbookViewId="0">
      <selection activeCell="J13" sqref="B11:J13"/>
    </sheetView>
  </sheetViews>
  <sheetFormatPr defaultRowHeight="15" x14ac:dyDescent="0.25"/>
  <cols>
    <col min="1" max="1" width="16.140625" style="137" bestFit="1" customWidth="1"/>
    <col min="2" max="2" width="10.5703125" style="136" bestFit="1" customWidth="1"/>
    <col min="3" max="4" width="11.28515625" style="136" bestFit="1" customWidth="1"/>
    <col min="5" max="5" width="9.5703125" style="136" bestFit="1" customWidth="1"/>
    <col min="6" max="6" width="8.7109375" bestFit="1" customWidth="1"/>
    <col min="7" max="7" width="10.7109375" bestFit="1" customWidth="1"/>
    <col min="8" max="8" width="8.140625" bestFit="1" customWidth="1"/>
    <col min="9" max="9" width="9.140625" style="137"/>
    <col min="11" max="11" width="14" bestFit="1" customWidth="1"/>
    <col min="12" max="12" width="12" bestFit="1" customWidth="1"/>
    <col min="13" max="13" width="27.7109375" bestFit="1" customWidth="1"/>
    <col min="14" max="14" width="29.28515625" bestFit="1" customWidth="1"/>
    <col min="15" max="15" width="33" bestFit="1" customWidth="1"/>
    <col min="16" max="16" width="23.28515625" bestFit="1" customWidth="1"/>
    <col min="17" max="17" width="10" customWidth="1"/>
    <col min="18" max="18" width="23.5703125" bestFit="1" customWidth="1"/>
    <col min="19" max="19" width="27.7109375" bestFit="1" customWidth="1"/>
    <col min="20" max="20" width="29.28515625" bestFit="1" customWidth="1"/>
    <col min="21" max="21" width="33" bestFit="1" customWidth="1"/>
    <col min="22" max="22" width="23.28515625" bestFit="1" customWidth="1"/>
  </cols>
  <sheetData>
    <row r="1" spans="1:22" ht="18.75" x14ac:dyDescent="0.3">
      <c r="A1" s="135" t="s">
        <v>143</v>
      </c>
    </row>
    <row r="2" spans="1:22" x14ac:dyDescent="0.25">
      <c r="A2" s="138"/>
    </row>
    <row r="3" spans="1:22" x14ac:dyDescent="0.25">
      <c r="A3" s="73"/>
    </row>
    <row r="4" spans="1:22" x14ac:dyDescent="0.25">
      <c r="A4"/>
    </row>
    <row r="5" spans="1:22" ht="15.75" thickBot="1" x14ac:dyDescent="0.3">
      <c r="A5"/>
    </row>
    <row r="6" spans="1:22" ht="15.75" thickBot="1" x14ac:dyDescent="0.3">
      <c r="A6" s="255" t="s">
        <v>158</v>
      </c>
      <c r="B6" s="256"/>
      <c r="C6" s="256"/>
      <c r="D6" s="256"/>
      <c r="E6" s="256"/>
      <c r="F6" s="256"/>
      <c r="G6" s="256"/>
      <c r="H6" s="256"/>
      <c r="I6" s="256"/>
      <c r="J6" s="257"/>
    </row>
    <row r="7" spans="1:22" x14ac:dyDescent="0.25">
      <c r="A7" s="139"/>
      <c r="B7" s="262" t="s">
        <v>144</v>
      </c>
      <c r="C7" s="263"/>
      <c r="D7" s="141"/>
      <c r="E7" s="141"/>
      <c r="F7" s="142"/>
      <c r="G7" s="143"/>
      <c r="H7" s="140"/>
      <c r="I7" s="144"/>
      <c r="J7" s="145" t="s">
        <v>145</v>
      </c>
      <c r="L7" s="2"/>
    </row>
    <row r="8" spans="1:22" x14ac:dyDescent="0.25">
      <c r="A8" s="148" t="s">
        <v>146</v>
      </c>
      <c r="B8" s="150" t="s">
        <v>147</v>
      </c>
      <c r="C8" s="151" t="s">
        <v>148</v>
      </c>
      <c r="D8" s="152" t="s">
        <v>112</v>
      </c>
      <c r="E8" s="152" t="s">
        <v>149</v>
      </c>
      <c r="F8" s="153" t="s">
        <v>150</v>
      </c>
      <c r="G8" s="154" t="s">
        <v>151</v>
      </c>
      <c r="H8" s="149" t="s">
        <v>13</v>
      </c>
      <c r="I8" s="153" t="s">
        <v>34</v>
      </c>
      <c r="J8" s="154" t="s">
        <v>152</v>
      </c>
    </row>
    <row r="9" spans="1:22" ht="15.75" thickBot="1" x14ac:dyDescent="0.3">
      <c r="A9" s="157"/>
      <c r="B9" s="158" t="s">
        <v>21</v>
      </c>
      <c r="C9" s="159" t="s">
        <v>21</v>
      </c>
      <c r="D9" s="160" t="s">
        <v>161</v>
      </c>
      <c r="E9" s="160" t="s">
        <v>21</v>
      </c>
      <c r="F9" s="155" t="s">
        <v>21</v>
      </c>
      <c r="G9" s="156" t="s">
        <v>21</v>
      </c>
      <c r="H9" s="161" t="s">
        <v>22</v>
      </c>
      <c r="I9" s="162"/>
      <c r="J9" s="156" t="s">
        <v>153</v>
      </c>
    </row>
    <row r="10" spans="1:22" x14ac:dyDescent="0.25">
      <c r="A10" s="165">
        <v>1</v>
      </c>
      <c r="B10" s="166">
        <v>105810</v>
      </c>
      <c r="C10" s="167">
        <v>105680</v>
      </c>
      <c r="D10" s="168">
        <v>130</v>
      </c>
      <c r="E10" s="168">
        <v>109.3</v>
      </c>
      <c r="F10" s="169">
        <v>4605</v>
      </c>
      <c r="G10" s="170">
        <v>4530</v>
      </c>
      <c r="H10" s="171">
        <v>1562.2214307942099</v>
      </c>
      <c r="I10" s="169" t="s">
        <v>35</v>
      </c>
      <c r="J10" s="170">
        <v>320</v>
      </c>
      <c r="S10" s="136"/>
      <c r="V10" s="136"/>
    </row>
    <row r="11" spans="1:22" x14ac:dyDescent="0.25">
      <c r="A11" s="174">
        <v>2</v>
      </c>
      <c r="B11" s="176"/>
      <c r="C11" s="177"/>
      <c r="D11" s="178"/>
      <c r="E11" s="178"/>
      <c r="F11" s="172"/>
      <c r="G11" s="173"/>
      <c r="H11" s="175"/>
      <c r="I11" s="172"/>
      <c r="J11" s="173"/>
      <c r="S11" s="136"/>
      <c r="V11" s="136"/>
    </row>
    <row r="12" spans="1:22" x14ac:dyDescent="0.25">
      <c r="A12" s="174">
        <v>3</v>
      </c>
      <c r="B12" s="176"/>
      <c r="C12" s="177"/>
      <c r="D12" s="178"/>
      <c r="E12" s="178"/>
      <c r="F12" s="172"/>
      <c r="G12" s="173"/>
      <c r="H12" s="175"/>
      <c r="I12" s="172"/>
      <c r="J12" s="173"/>
      <c r="S12" s="136"/>
      <c r="V12" s="136"/>
    </row>
    <row r="13" spans="1:22" x14ac:dyDescent="0.25">
      <c r="A13" s="174">
        <v>4</v>
      </c>
      <c r="B13" s="176"/>
      <c r="C13" s="177"/>
      <c r="D13" s="178"/>
      <c r="E13" s="178"/>
      <c r="F13" s="172"/>
      <c r="G13" s="173"/>
      <c r="H13" s="175"/>
      <c r="I13" s="172"/>
      <c r="J13" s="173"/>
      <c r="S13" s="136"/>
      <c r="V13" s="136"/>
    </row>
    <row r="14" spans="1:22" x14ac:dyDescent="0.25">
      <c r="A14" s="174">
        <v>5</v>
      </c>
      <c r="B14" s="176">
        <v>104720</v>
      </c>
      <c r="C14" s="177">
        <v>104690</v>
      </c>
      <c r="D14" s="178">
        <v>30</v>
      </c>
      <c r="E14" s="178">
        <v>24</v>
      </c>
      <c r="F14" s="172">
        <v>4529</v>
      </c>
      <c r="G14" s="173">
        <v>4529</v>
      </c>
      <c r="H14" s="175">
        <v>79.992048959796605</v>
      </c>
      <c r="I14" s="172" t="s">
        <v>35</v>
      </c>
      <c r="J14" s="173">
        <v>345</v>
      </c>
      <c r="S14" s="136"/>
      <c r="V14" s="136"/>
    </row>
    <row r="15" spans="1:22" ht="15.75" thickBot="1" x14ac:dyDescent="0.3">
      <c r="A15" s="174">
        <v>6</v>
      </c>
      <c r="B15" s="176">
        <v>104690</v>
      </c>
      <c r="C15" s="177">
        <v>104610</v>
      </c>
      <c r="D15" s="178">
        <v>80</v>
      </c>
      <c r="E15" s="178">
        <v>161</v>
      </c>
      <c r="F15" s="172">
        <v>4529</v>
      </c>
      <c r="G15" s="173">
        <v>4529</v>
      </c>
      <c r="H15" s="175">
        <v>1387.4521752836481</v>
      </c>
      <c r="I15" s="172" t="s">
        <v>35</v>
      </c>
      <c r="J15" s="173">
        <v>320</v>
      </c>
      <c r="K15" s="180" t="s">
        <v>154</v>
      </c>
      <c r="S15" s="136"/>
      <c r="V15" s="136"/>
    </row>
    <row r="16" spans="1:22" x14ac:dyDescent="0.25">
      <c r="A16" s="174">
        <v>7</v>
      </c>
      <c r="B16" s="176">
        <v>104610</v>
      </c>
      <c r="C16" s="177">
        <v>104520</v>
      </c>
      <c r="D16" s="178">
        <v>90</v>
      </c>
      <c r="E16" s="178">
        <v>170.3</v>
      </c>
      <c r="F16" s="172">
        <v>4529</v>
      </c>
      <c r="G16" s="173">
        <v>4529</v>
      </c>
      <c r="H16" s="175">
        <v>1647.531266629336</v>
      </c>
      <c r="I16" s="172" t="s">
        <v>35</v>
      </c>
      <c r="J16" s="173">
        <v>320</v>
      </c>
      <c r="K16" s="181" t="s">
        <v>155</v>
      </c>
      <c r="S16" s="136"/>
      <c r="V16" s="136"/>
    </row>
    <row r="17" spans="1:22" x14ac:dyDescent="0.25">
      <c r="A17" s="174">
        <v>8</v>
      </c>
      <c r="B17" s="176">
        <v>104520</v>
      </c>
      <c r="C17" s="177">
        <v>104490</v>
      </c>
      <c r="D17" s="178">
        <v>30</v>
      </c>
      <c r="E17" s="178">
        <v>24</v>
      </c>
      <c r="F17" s="172">
        <v>4529</v>
      </c>
      <c r="G17" s="173">
        <v>4525</v>
      </c>
      <c r="H17" s="175">
        <v>79.95653639644037</v>
      </c>
      <c r="I17" s="172" t="s">
        <v>35</v>
      </c>
      <c r="J17" s="173">
        <v>345</v>
      </c>
      <c r="S17" s="136"/>
      <c r="V17" s="136"/>
    </row>
    <row r="18" spans="1:22" x14ac:dyDescent="0.25">
      <c r="A18" s="174">
        <v>9</v>
      </c>
      <c r="B18" s="176"/>
      <c r="C18" s="177"/>
      <c r="D18" s="178"/>
      <c r="E18" s="178"/>
      <c r="F18" s="172"/>
      <c r="G18" s="173"/>
      <c r="H18" s="175"/>
      <c r="I18" s="172"/>
      <c r="J18" s="173"/>
      <c r="S18" s="136"/>
      <c r="V18" s="136"/>
    </row>
    <row r="19" spans="1:22" x14ac:dyDescent="0.25">
      <c r="A19" s="174">
        <v>10</v>
      </c>
      <c r="B19" s="176"/>
      <c r="C19" s="177"/>
      <c r="D19" s="178"/>
      <c r="E19" s="178"/>
      <c r="F19" s="172"/>
      <c r="G19" s="173"/>
      <c r="H19" s="175"/>
      <c r="I19" s="172"/>
      <c r="J19" s="173"/>
      <c r="S19" s="136"/>
      <c r="V19" s="136"/>
    </row>
    <row r="20" spans="1:22" x14ac:dyDescent="0.25">
      <c r="A20" s="174">
        <v>11</v>
      </c>
      <c r="B20" s="176"/>
      <c r="C20" s="177"/>
      <c r="D20" s="178"/>
      <c r="E20" s="178"/>
      <c r="F20" s="172"/>
      <c r="G20" s="173"/>
      <c r="H20" s="175"/>
      <c r="I20" s="172"/>
      <c r="J20" s="173"/>
      <c r="S20" s="136"/>
      <c r="V20" s="136"/>
    </row>
    <row r="21" spans="1:22" x14ac:dyDescent="0.25">
      <c r="A21" s="174">
        <v>12</v>
      </c>
      <c r="B21" s="176"/>
      <c r="C21" s="177"/>
      <c r="D21" s="178"/>
      <c r="E21" s="178"/>
      <c r="F21" s="172"/>
      <c r="G21" s="173"/>
      <c r="H21" s="175"/>
      <c r="I21" s="172"/>
      <c r="J21" s="173"/>
      <c r="S21" s="136"/>
      <c r="V21" s="136"/>
    </row>
    <row r="22" spans="1:22" x14ac:dyDescent="0.25">
      <c r="A22" s="174">
        <v>13</v>
      </c>
      <c r="B22" s="176"/>
      <c r="C22" s="177"/>
      <c r="D22" s="178"/>
      <c r="E22" s="178"/>
      <c r="F22" s="172"/>
      <c r="G22" s="173"/>
      <c r="H22" s="175"/>
      <c r="I22" s="172"/>
      <c r="J22" s="173"/>
      <c r="S22" s="136"/>
      <c r="V22" s="136"/>
    </row>
    <row r="23" spans="1:22" x14ac:dyDescent="0.25">
      <c r="A23" s="174">
        <v>14</v>
      </c>
      <c r="B23" s="176"/>
      <c r="C23" s="177"/>
      <c r="D23" s="178"/>
      <c r="E23" s="178"/>
      <c r="F23" s="172"/>
      <c r="G23" s="173"/>
      <c r="H23" s="175"/>
      <c r="I23" s="172"/>
      <c r="J23" s="173"/>
      <c r="S23" s="136"/>
      <c r="V23" s="136"/>
    </row>
    <row r="24" spans="1:22" x14ac:dyDescent="0.25">
      <c r="A24" s="174">
        <v>15</v>
      </c>
      <c r="B24" s="176"/>
      <c r="C24" s="177"/>
      <c r="D24" s="178"/>
      <c r="E24" s="178"/>
      <c r="F24" s="172"/>
      <c r="G24" s="173"/>
      <c r="H24" s="175"/>
      <c r="I24" s="172"/>
      <c r="J24" s="173"/>
      <c r="S24" s="136"/>
      <c r="V24" s="136"/>
    </row>
    <row r="25" spans="1:22" x14ac:dyDescent="0.25">
      <c r="A25" s="174">
        <v>16</v>
      </c>
      <c r="B25" s="176"/>
      <c r="C25" s="177"/>
      <c r="D25" s="178"/>
      <c r="E25" s="178"/>
      <c r="F25" s="172"/>
      <c r="G25" s="173"/>
      <c r="H25" s="175"/>
      <c r="I25" s="172"/>
      <c r="J25" s="173"/>
      <c r="S25" s="136"/>
      <c r="V25" s="136"/>
    </row>
    <row r="26" spans="1:22" x14ac:dyDescent="0.25">
      <c r="A26" s="174">
        <v>17</v>
      </c>
      <c r="B26" s="176"/>
      <c r="C26" s="177"/>
      <c r="D26" s="178"/>
      <c r="E26" s="178"/>
      <c r="F26" s="172"/>
      <c r="G26" s="173"/>
      <c r="H26" s="175"/>
      <c r="I26" s="172"/>
      <c r="J26" s="173"/>
      <c r="S26" s="136"/>
      <c r="V26" s="136"/>
    </row>
    <row r="27" spans="1:22" x14ac:dyDescent="0.25">
      <c r="A27" s="174">
        <v>18</v>
      </c>
      <c r="B27" s="176"/>
      <c r="C27" s="177"/>
      <c r="D27" s="178"/>
      <c r="E27" s="178"/>
      <c r="F27" s="172"/>
      <c r="G27" s="173"/>
      <c r="H27" s="175"/>
      <c r="I27" s="172"/>
      <c r="J27" s="173"/>
      <c r="S27" s="136"/>
      <c r="V27" s="136"/>
    </row>
    <row r="28" spans="1:22" x14ac:dyDescent="0.25">
      <c r="A28" s="174">
        <v>19</v>
      </c>
      <c r="B28" s="176">
        <v>77700</v>
      </c>
      <c r="C28" s="177">
        <v>74970</v>
      </c>
      <c r="D28" s="178">
        <v>2730</v>
      </c>
      <c r="E28" s="178">
        <v>19.8</v>
      </c>
      <c r="F28" s="172">
        <v>5352</v>
      </c>
      <c r="G28" s="173">
        <v>5436</v>
      </c>
      <c r="H28" s="175">
        <v>7164.0926102537751</v>
      </c>
      <c r="I28" s="172" t="s">
        <v>35</v>
      </c>
      <c r="J28" s="173">
        <v>345</v>
      </c>
      <c r="S28" s="136"/>
      <c r="V28" s="136"/>
    </row>
    <row r="29" spans="1:22" x14ac:dyDescent="0.25">
      <c r="A29" s="174">
        <v>20</v>
      </c>
      <c r="B29" s="176">
        <v>74970</v>
      </c>
      <c r="C29" s="177">
        <v>72250</v>
      </c>
      <c r="D29" s="178">
        <v>2720</v>
      </c>
      <c r="E29" s="178">
        <v>20.400000000000002</v>
      </c>
      <c r="F29" s="172">
        <v>5436</v>
      </c>
      <c r="G29" s="173">
        <v>5521</v>
      </c>
      <c r="H29" s="175">
        <v>7468.9592364946911</v>
      </c>
      <c r="I29" s="172" t="s">
        <v>35</v>
      </c>
      <c r="J29" s="173">
        <v>345</v>
      </c>
      <c r="S29" s="136"/>
      <c r="V29" s="136"/>
    </row>
    <row r="30" spans="1:22" x14ac:dyDescent="0.25">
      <c r="A30" s="174">
        <v>21</v>
      </c>
      <c r="B30" s="176">
        <v>72250</v>
      </c>
      <c r="C30" s="177">
        <v>72220</v>
      </c>
      <c r="D30" s="178">
        <v>30</v>
      </c>
      <c r="E30" s="178">
        <v>21</v>
      </c>
      <c r="F30" s="172">
        <v>5521</v>
      </c>
      <c r="G30" s="173">
        <v>5521</v>
      </c>
      <c r="H30" s="175">
        <v>85.452105575808972</v>
      </c>
      <c r="I30" s="172" t="s">
        <v>35</v>
      </c>
      <c r="J30" s="173">
        <v>345</v>
      </c>
      <c r="S30" s="136"/>
      <c r="V30" s="136"/>
    </row>
    <row r="31" spans="1:22" ht="15.75" thickBot="1" x14ac:dyDescent="0.3">
      <c r="A31" s="174">
        <v>22</v>
      </c>
      <c r="B31" s="176">
        <v>72220</v>
      </c>
      <c r="C31" s="177">
        <v>72130</v>
      </c>
      <c r="D31" s="178">
        <v>90</v>
      </c>
      <c r="E31" s="178">
        <v>224.8</v>
      </c>
      <c r="F31" s="172">
        <v>5521</v>
      </c>
      <c r="G31" s="173">
        <v>5521</v>
      </c>
      <c r="H31" s="175">
        <v>2642.5470145603872</v>
      </c>
      <c r="I31" s="172" t="s">
        <v>35</v>
      </c>
      <c r="J31" s="173">
        <v>320</v>
      </c>
      <c r="K31" s="180" t="s">
        <v>155</v>
      </c>
      <c r="S31" s="136"/>
      <c r="V31" s="136"/>
    </row>
    <row r="32" spans="1:22" x14ac:dyDescent="0.25">
      <c r="A32" s="174">
        <v>23</v>
      </c>
      <c r="B32" s="176">
        <v>72130</v>
      </c>
      <c r="C32" s="177">
        <v>72040.000000000015</v>
      </c>
      <c r="D32" s="178">
        <v>89.999999999985448</v>
      </c>
      <c r="E32" s="178">
        <v>224.8</v>
      </c>
      <c r="F32" s="172">
        <v>5521</v>
      </c>
      <c r="G32" s="173">
        <v>5521</v>
      </c>
      <c r="H32" s="175">
        <v>2642.5470145599697</v>
      </c>
      <c r="I32" s="172" t="s">
        <v>35</v>
      </c>
      <c r="J32" s="173">
        <v>320</v>
      </c>
      <c r="K32" s="181" t="s">
        <v>156</v>
      </c>
      <c r="S32" s="136"/>
      <c r="V32" s="136"/>
    </row>
    <row r="33" spans="1:22" x14ac:dyDescent="0.25">
      <c r="A33" s="174">
        <v>24</v>
      </c>
      <c r="B33" s="176">
        <v>72040</v>
      </c>
      <c r="C33" s="177">
        <v>72010</v>
      </c>
      <c r="D33" s="178">
        <v>30</v>
      </c>
      <c r="E33" s="178">
        <v>21</v>
      </c>
      <c r="F33" s="172">
        <v>5521</v>
      </c>
      <c r="G33" s="173">
        <v>5521</v>
      </c>
      <c r="H33" s="175">
        <v>85.452105575808972</v>
      </c>
      <c r="I33" s="172" t="s">
        <v>35</v>
      </c>
      <c r="J33" s="173">
        <v>345</v>
      </c>
      <c r="S33" s="136"/>
      <c r="V33" s="136"/>
    </row>
    <row r="34" spans="1:22" x14ac:dyDescent="0.25">
      <c r="A34" s="174">
        <v>25</v>
      </c>
      <c r="B34" s="176">
        <v>72010</v>
      </c>
      <c r="C34" s="177">
        <v>69409.999999999985</v>
      </c>
      <c r="D34" s="178">
        <v>2600.0000000000146</v>
      </c>
      <c r="E34" s="178">
        <v>21</v>
      </c>
      <c r="F34" s="172">
        <v>5521</v>
      </c>
      <c r="G34" s="173">
        <v>5611</v>
      </c>
      <c r="H34" s="175">
        <v>7466.4424611296517</v>
      </c>
      <c r="I34" s="172" t="s">
        <v>35</v>
      </c>
      <c r="J34" s="173">
        <v>345</v>
      </c>
      <c r="S34" s="136"/>
      <c r="V34" s="136"/>
    </row>
    <row r="35" spans="1:22" x14ac:dyDescent="0.25">
      <c r="A35" s="174">
        <v>26</v>
      </c>
      <c r="B35" s="176"/>
      <c r="C35" s="177"/>
      <c r="D35" s="178"/>
      <c r="E35" s="178"/>
      <c r="F35" s="172"/>
      <c r="G35" s="173"/>
      <c r="H35" s="175"/>
      <c r="I35" s="172"/>
      <c r="J35" s="173"/>
      <c r="S35" s="136"/>
      <c r="V35" s="136"/>
    </row>
    <row r="36" spans="1:22" x14ac:dyDescent="0.25">
      <c r="A36" s="174">
        <v>27</v>
      </c>
      <c r="B36" s="176"/>
      <c r="C36" s="177"/>
      <c r="D36" s="178"/>
      <c r="E36" s="178"/>
      <c r="F36" s="172"/>
      <c r="G36" s="173"/>
      <c r="H36" s="175"/>
      <c r="I36" s="172"/>
      <c r="J36" s="173"/>
      <c r="S36" s="136"/>
      <c r="V36" s="136"/>
    </row>
    <row r="37" spans="1:22" x14ac:dyDescent="0.25">
      <c r="A37" s="174">
        <v>28</v>
      </c>
      <c r="B37" s="176"/>
      <c r="C37" s="177"/>
      <c r="D37" s="178"/>
      <c r="E37" s="178"/>
      <c r="F37" s="172"/>
      <c r="G37" s="173"/>
      <c r="H37" s="175"/>
      <c r="I37" s="172"/>
      <c r="J37" s="173"/>
      <c r="S37" s="136"/>
      <c r="V37" s="136"/>
    </row>
    <row r="38" spans="1:22" x14ac:dyDescent="0.25">
      <c r="A38" s="174">
        <v>29</v>
      </c>
      <c r="B38" s="176"/>
      <c r="C38" s="177"/>
      <c r="D38" s="178"/>
      <c r="E38" s="178"/>
      <c r="F38" s="172"/>
      <c r="G38" s="173"/>
      <c r="H38" s="175"/>
      <c r="I38" s="172"/>
      <c r="J38" s="173"/>
      <c r="S38" s="136"/>
      <c r="V38" s="136"/>
    </row>
    <row r="39" spans="1:22" x14ac:dyDescent="0.25">
      <c r="A39" s="174">
        <v>30</v>
      </c>
      <c r="B39" s="176"/>
      <c r="C39" s="177"/>
      <c r="D39" s="178"/>
      <c r="E39" s="178"/>
      <c r="F39" s="172"/>
      <c r="G39" s="173"/>
      <c r="H39" s="175"/>
      <c r="I39" s="172"/>
      <c r="J39" s="173"/>
      <c r="S39" s="136"/>
      <c r="V39" s="136"/>
    </row>
    <row r="40" spans="1:22" x14ac:dyDescent="0.25">
      <c r="A40" s="174">
        <v>31</v>
      </c>
      <c r="B40" s="176"/>
      <c r="C40" s="177"/>
      <c r="D40" s="178"/>
      <c r="E40" s="178"/>
      <c r="F40" s="172"/>
      <c r="G40" s="173"/>
      <c r="H40" s="175"/>
      <c r="I40" s="172"/>
      <c r="J40" s="173"/>
      <c r="S40" s="136"/>
      <c r="V40" s="136"/>
    </row>
    <row r="41" spans="1:22" x14ac:dyDescent="0.25">
      <c r="A41" s="174">
        <v>32</v>
      </c>
      <c r="B41" s="176"/>
      <c r="C41" s="177"/>
      <c r="D41" s="178"/>
      <c r="E41" s="178"/>
      <c r="F41" s="172"/>
      <c r="G41" s="173"/>
      <c r="H41" s="175"/>
      <c r="I41" s="172"/>
      <c r="J41" s="173"/>
      <c r="S41" s="136"/>
      <c r="V41" s="136"/>
    </row>
    <row r="42" spans="1:22" x14ac:dyDescent="0.25">
      <c r="A42" s="174">
        <v>33</v>
      </c>
      <c r="B42" s="176"/>
      <c r="C42" s="177"/>
      <c r="D42" s="178"/>
      <c r="E42" s="178"/>
      <c r="F42" s="172"/>
      <c r="G42" s="173"/>
      <c r="H42" s="175"/>
      <c r="I42" s="172"/>
      <c r="J42" s="173"/>
      <c r="S42" s="136"/>
      <c r="V42" s="136"/>
    </row>
    <row r="43" spans="1:22" x14ac:dyDescent="0.25">
      <c r="A43" s="174">
        <v>34</v>
      </c>
      <c r="B43" s="176"/>
      <c r="C43" s="177"/>
      <c r="D43" s="178"/>
      <c r="E43" s="178"/>
      <c r="F43" s="172"/>
      <c r="G43" s="173"/>
      <c r="H43" s="175"/>
      <c r="I43" s="172"/>
      <c r="J43" s="173"/>
      <c r="S43" s="136"/>
      <c r="V43" s="136"/>
    </row>
    <row r="44" spans="1:22" x14ac:dyDescent="0.25">
      <c r="A44" s="174">
        <v>35</v>
      </c>
      <c r="B44" s="176">
        <v>45990</v>
      </c>
      <c r="C44" s="177">
        <v>43720</v>
      </c>
      <c r="D44" s="178">
        <v>2270</v>
      </c>
      <c r="E44" s="178">
        <v>25</v>
      </c>
      <c r="F44" s="172">
        <v>6411</v>
      </c>
      <c r="G44" s="173">
        <v>6489</v>
      </c>
      <c r="H44" s="175">
        <v>8992.0461529345721</v>
      </c>
      <c r="I44" s="172" t="s">
        <v>35</v>
      </c>
      <c r="J44" s="173">
        <v>345</v>
      </c>
      <c r="S44" s="136"/>
      <c r="V44" s="136"/>
    </row>
    <row r="45" spans="1:22" x14ac:dyDescent="0.25">
      <c r="A45" s="174">
        <v>36</v>
      </c>
      <c r="B45" s="176">
        <v>43720</v>
      </c>
      <c r="C45" s="177">
        <v>43680</v>
      </c>
      <c r="D45" s="178">
        <v>40</v>
      </c>
      <c r="E45" s="178">
        <v>26</v>
      </c>
      <c r="F45" s="172">
        <v>6489</v>
      </c>
      <c r="G45" s="173">
        <v>6489</v>
      </c>
      <c r="H45" s="175">
        <v>165.76278114570712</v>
      </c>
      <c r="I45" s="172" t="s">
        <v>35</v>
      </c>
      <c r="J45" s="173">
        <v>345</v>
      </c>
      <c r="S45" s="136"/>
      <c r="V45" s="136"/>
    </row>
    <row r="46" spans="1:22" ht="15.75" thickBot="1" x14ac:dyDescent="0.3">
      <c r="A46" s="174">
        <v>37</v>
      </c>
      <c r="B46" s="176">
        <v>43680</v>
      </c>
      <c r="C46" s="177">
        <v>43570</v>
      </c>
      <c r="D46" s="178">
        <v>110</v>
      </c>
      <c r="E46" s="178">
        <v>227.5</v>
      </c>
      <c r="F46" s="172">
        <v>6489</v>
      </c>
      <c r="G46" s="173">
        <v>6489</v>
      </c>
      <c r="H46" s="175">
        <v>3864.3103710098721</v>
      </c>
      <c r="I46" s="172" t="s">
        <v>35</v>
      </c>
      <c r="J46" s="173">
        <v>320</v>
      </c>
      <c r="K46" s="180" t="s">
        <v>156</v>
      </c>
      <c r="S46" s="136"/>
      <c r="V46" s="136"/>
    </row>
    <row r="47" spans="1:22" x14ac:dyDescent="0.25">
      <c r="A47" s="174">
        <v>38</v>
      </c>
      <c r="B47" s="176">
        <v>43570</v>
      </c>
      <c r="C47" s="177">
        <v>43460</v>
      </c>
      <c r="D47" s="178">
        <v>110</v>
      </c>
      <c r="E47" s="178">
        <v>227.5</v>
      </c>
      <c r="F47" s="172">
        <v>6489</v>
      </c>
      <c r="G47" s="173">
        <v>6489</v>
      </c>
      <c r="H47" s="175">
        <v>3864.3103710098721</v>
      </c>
      <c r="I47" s="172" t="s">
        <v>35</v>
      </c>
      <c r="J47" s="173">
        <v>320</v>
      </c>
      <c r="K47" s="181" t="s">
        <v>157</v>
      </c>
      <c r="S47" s="136"/>
      <c r="V47" s="136"/>
    </row>
    <row r="48" spans="1:22" x14ac:dyDescent="0.25">
      <c r="A48" s="174">
        <v>39</v>
      </c>
      <c r="B48" s="176">
        <v>43460</v>
      </c>
      <c r="C48" s="177">
        <v>43420</v>
      </c>
      <c r="D48" s="178">
        <v>40</v>
      </c>
      <c r="E48" s="178">
        <v>26</v>
      </c>
      <c r="F48" s="172">
        <v>6489</v>
      </c>
      <c r="G48" s="173">
        <v>6489</v>
      </c>
      <c r="H48" s="175">
        <v>165.76278114570712</v>
      </c>
      <c r="I48" s="172" t="s">
        <v>35</v>
      </c>
      <c r="J48" s="173">
        <v>345</v>
      </c>
      <c r="S48" s="136"/>
      <c r="V48" s="136"/>
    </row>
    <row r="49" spans="1:22" x14ac:dyDescent="0.25">
      <c r="A49" s="174">
        <v>40</v>
      </c>
      <c r="B49" s="176"/>
      <c r="C49" s="177"/>
      <c r="D49" s="178"/>
      <c r="E49" s="178"/>
      <c r="F49" s="172"/>
      <c r="G49" s="173"/>
      <c r="H49" s="175"/>
      <c r="I49" s="172"/>
      <c r="J49" s="173"/>
      <c r="S49" s="136"/>
      <c r="V49" s="136"/>
    </row>
    <row r="50" spans="1:22" x14ac:dyDescent="0.25">
      <c r="A50" s="174">
        <v>41</v>
      </c>
      <c r="B50" s="176"/>
      <c r="C50" s="177"/>
      <c r="D50" s="178"/>
      <c r="E50" s="178"/>
      <c r="F50" s="172"/>
      <c r="G50" s="173"/>
      <c r="H50" s="175"/>
      <c r="I50" s="172"/>
      <c r="J50" s="173"/>
      <c r="S50" s="136"/>
      <c r="V50" s="136"/>
    </row>
    <row r="51" spans="1:22" x14ac:dyDescent="0.25">
      <c r="A51" s="174">
        <v>42</v>
      </c>
      <c r="B51" s="176"/>
      <c r="C51" s="177"/>
      <c r="D51" s="178"/>
      <c r="E51" s="178"/>
      <c r="F51" s="172"/>
      <c r="G51" s="173"/>
      <c r="H51" s="175"/>
      <c r="I51" s="172"/>
      <c r="J51" s="173"/>
      <c r="S51" s="136"/>
      <c r="V51" s="136"/>
    </row>
    <row r="52" spans="1:22" x14ac:dyDescent="0.25">
      <c r="A52" s="174">
        <v>43</v>
      </c>
      <c r="B52" s="176"/>
      <c r="C52" s="177"/>
      <c r="D52" s="178"/>
      <c r="E52" s="178"/>
      <c r="F52" s="172"/>
      <c r="G52" s="173"/>
      <c r="H52" s="175"/>
      <c r="I52" s="172"/>
      <c r="J52" s="173"/>
      <c r="S52" s="136"/>
      <c r="V52" s="136"/>
    </row>
    <row r="53" spans="1:22" x14ac:dyDescent="0.25">
      <c r="A53" s="174">
        <v>44</v>
      </c>
      <c r="B53" s="176"/>
      <c r="C53" s="177"/>
      <c r="D53" s="178"/>
      <c r="E53" s="178"/>
      <c r="F53" s="172"/>
      <c r="G53" s="173"/>
      <c r="H53" s="175"/>
      <c r="I53" s="172"/>
      <c r="J53" s="173"/>
      <c r="S53" s="136"/>
      <c r="V53" s="136"/>
    </row>
    <row r="54" spans="1:22" x14ac:dyDescent="0.25">
      <c r="A54" s="174">
        <v>45</v>
      </c>
      <c r="B54" s="176"/>
      <c r="C54" s="177"/>
      <c r="D54" s="178"/>
      <c r="E54" s="178"/>
      <c r="F54" s="172"/>
      <c r="G54" s="173"/>
      <c r="H54" s="175"/>
      <c r="I54" s="172"/>
      <c r="J54" s="173"/>
      <c r="S54" s="136"/>
      <c r="V54" s="136"/>
    </row>
    <row r="55" spans="1:22" x14ac:dyDescent="0.25">
      <c r="A55" s="174">
        <v>46</v>
      </c>
      <c r="B55" s="176"/>
      <c r="C55" s="177"/>
      <c r="D55" s="178"/>
      <c r="E55" s="178"/>
      <c r="F55" s="172"/>
      <c r="G55" s="173"/>
      <c r="H55" s="175"/>
      <c r="I55" s="172"/>
      <c r="J55" s="173"/>
      <c r="K55" s="182"/>
      <c r="S55" s="136"/>
      <c r="V55" s="136"/>
    </row>
    <row r="56" spans="1:22" x14ac:dyDescent="0.25">
      <c r="A56" s="175">
        <v>47</v>
      </c>
      <c r="B56" s="176"/>
      <c r="C56" s="177"/>
      <c r="D56" s="178"/>
      <c r="E56" s="178"/>
      <c r="F56" s="172"/>
      <c r="G56" s="173"/>
      <c r="H56" s="175"/>
      <c r="I56" s="172"/>
      <c r="J56" s="173"/>
      <c r="K56" s="121"/>
      <c r="S56" s="136"/>
      <c r="V56" s="136"/>
    </row>
    <row r="57" spans="1:22" x14ac:dyDescent="0.25">
      <c r="A57" s="175">
        <v>48</v>
      </c>
      <c r="B57" s="176"/>
      <c r="C57" s="177"/>
      <c r="D57" s="178"/>
      <c r="E57" s="178"/>
      <c r="F57" s="172"/>
      <c r="G57" s="173"/>
      <c r="H57" s="175"/>
      <c r="I57" s="172"/>
      <c r="J57" s="173"/>
      <c r="S57" s="136"/>
      <c r="V57" s="136"/>
    </row>
    <row r="58" spans="1:22" x14ac:dyDescent="0.25">
      <c r="A58" s="175">
        <v>49</v>
      </c>
      <c r="B58" s="176"/>
      <c r="C58" s="177"/>
      <c r="D58" s="178"/>
      <c r="E58" s="178"/>
      <c r="F58" s="172"/>
      <c r="G58" s="173"/>
      <c r="H58" s="175"/>
      <c r="I58" s="172"/>
      <c r="J58" s="173"/>
      <c r="S58" s="136"/>
      <c r="V58" s="136"/>
    </row>
    <row r="59" spans="1:22" x14ac:dyDescent="0.25">
      <c r="A59" s="175">
        <v>50</v>
      </c>
      <c r="B59" s="176"/>
      <c r="C59" s="177"/>
      <c r="D59" s="178"/>
      <c r="E59" s="178"/>
      <c r="F59" s="172"/>
      <c r="G59" s="173"/>
      <c r="H59" s="175"/>
      <c r="I59" s="172"/>
      <c r="J59" s="173"/>
      <c r="S59" s="136"/>
      <c r="V59" s="136"/>
    </row>
    <row r="60" spans="1:22" x14ac:dyDescent="0.25">
      <c r="A60" s="175">
        <v>51</v>
      </c>
      <c r="B60" s="176">
        <v>19330</v>
      </c>
      <c r="C60" s="177">
        <v>19290</v>
      </c>
      <c r="D60" s="178">
        <v>40</v>
      </c>
      <c r="E60" s="178">
        <v>37</v>
      </c>
      <c r="F60" s="172">
        <v>6500</v>
      </c>
      <c r="G60" s="173">
        <v>6500</v>
      </c>
      <c r="H60" s="175">
        <v>235.89318855350601</v>
      </c>
      <c r="I60" s="172" t="s">
        <v>35</v>
      </c>
      <c r="J60" s="173">
        <v>345</v>
      </c>
      <c r="S60" s="136"/>
      <c r="V60" s="136"/>
    </row>
    <row r="61" spans="1:22" ht="15.75" thickBot="1" x14ac:dyDescent="0.3">
      <c r="A61" s="183">
        <v>52</v>
      </c>
      <c r="B61" s="184">
        <v>19290</v>
      </c>
      <c r="C61" s="185">
        <v>19150</v>
      </c>
      <c r="D61" s="186">
        <v>140</v>
      </c>
      <c r="E61" s="186">
        <v>245</v>
      </c>
      <c r="F61" s="179">
        <v>6500</v>
      </c>
      <c r="G61" s="187">
        <v>6500</v>
      </c>
      <c r="H61" s="183">
        <v>5291.0390097892314</v>
      </c>
      <c r="I61" s="179" t="s">
        <v>35</v>
      </c>
      <c r="J61" s="187">
        <v>320</v>
      </c>
      <c r="K61" s="130" t="s">
        <v>92</v>
      </c>
      <c r="S61" s="136"/>
      <c r="V61" s="136"/>
    </row>
    <row r="62" spans="1:22" x14ac:dyDescent="0.25">
      <c r="A62" s="175">
        <v>53</v>
      </c>
      <c r="B62" s="176">
        <v>19150</v>
      </c>
      <c r="C62" s="177">
        <v>18975</v>
      </c>
      <c r="D62" s="178">
        <v>175</v>
      </c>
      <c r="E62" s="178">
        <v>215</v>
      </c>
      <c r="F62" s="172">
        <v>6500</v>
      </c>
      <c r="G62" s="173">
        <v>6500</v>
      </c>
      <c r="H62" s="175">
        <v>5831.7825233306512</v>
      </c>
      <c r="I62" s="172" t="s">
        <v>35</v>
      </c>
      <c r="J62" s="173">
        <v>320</v>
      </c>
      <c r="K62" s="188" t="s">
        <v>117</v>
      </c>
      <c r="S62" s="136"/>
      <c r="V62" s="136"/>
    </row>
    <row r="63" spans="1:22" x14ac:dyDescent="0.25">
      <c r="A63" s="175">
        <v>54</v>
      </c>
      <c r="B63" s="176">
        <v>18975</v>
      </c>
      <c r="C63" s="177">
        <v>18925</v>
      </c>
      <c r="D63" s="178">
        <v>50</v>
      </c>
      <c r="E63" s="178">
        <v>69</v>
      </c>
      <c r="F63" s="172">
        <v>6500</v>
      </c>
      <c r="G63" s="173">
        <v>6500</v>
      </c>
      <c r="H63" s="175">
        <v>547.16351913567667</v>
      </c>
      <c r="I63" s="172" t="s">
        <v>35</v>
      </c>
      <c r="J63" s="173">
        <v>325</v>
      </c>
      <c r="S63" s="136"/>
      <c r="V63" s="136"/>
    </row>
    <row r="64" spans="1:22" x14ac:dyDescent="0.25">
      <c r="A64" s="175">
        <v>55</v>
      </c>
      <c r="B64" s="176">
        <v>18925</v>
      </c>
      <c r="C64" s="177">
        <v>7360</v>
      </c>
      <c r="D64" s="178">
        <v>11565</v>
      </c>
      <c r="E64" s="178">
        <v>69</v>
      </c>
      <c r="F64" s="172">
        <v>6500</v>
      </c>
      <c r="G64" s="173">
        <v>6500</v>
      </c>
      <c r="H64" s="175">
        <v>126558.921976082</v>
      </c>
      <c r="I64" s="172" t="s">
        <v>35</v>
      </c>
      <c r="J64" s="173">
        <v>325</v>
      </c>
      <c r="S64" s="136"/>
      <c r="V64" s="136"/>
    </row>
    <row r="65" spans="1:22" x14ac:dyDescent="0.25">
      <c r="A65" s="175">
        <v>56</v>
      </c>
      <c r="B65" s="176"/>
      <c r="C65" s="177"/>
      <c r="D65" s="178"/>
      <c r="E65" s="178"/>
      <c r="F65" s="172"/>
      <c r="G65" s="173"/>
      <c r="H65" s="175"/>
      <c r="I65" s="172"/>
      <c r="J65" s="173"/>
      <c r="S65" s="136"/>
      <c r="V65" s="136"/>
    </row>
    <row r="66" spans="1:22" x14ac:dyDescent="0.25">
      <c r="A66" s="175">
        <v>57</v>
      </c>
      <c r="B66" s="176"/>
      <c r="C66" s="177"/>
      <c r="D66" s="178"/>
      <c r="E66" s="178"/>
      <c r="F66" s="172"/>
      <c r="G66" s="173"/>
      <c r="H66" s="175"/>
      <c r="I66" s="172"/>
      <c r="J66" s="173"/>
      <c r="K66" s="137"/>
      <c r="S66" s="136"/>
      <c r="V66" s="136"/>
    </row>
    <row r="67" spans="1:22" x14ac:dyDescent="0.25">
      <c r="A67" s="175">
        <v>58</v>
      </c>
      <c r="B67" s="176"/>
      <c r="C67" s="177"/>
      <c r="D67" s="178"/>
      <c r="E67" s="178"/>
      <c r="F67" s="172"/>
      <c r="G67" s="173"/>
      <c r="H67" s="175"/>
      <c r="I67" s="172"/>
      <c r="J67" s="173"/>
      <c r="S67" s="136"/>
      <c r="V67" s="136"/>
    </row>
    <row r="68" spans="1:22" x14ac:dyDescent="0.25">
      <c r="A68" s="189">
        <v>59</v>
      </c>
      <c r="B68" s="190"/>
      <c r="C68" s="191"/>
      <c r="D68" s="192"/>
      <c r="E68" s="192"/>
      <c r="F68" s="163"/>
      <c r="G68" s="164"/>
      <c r="H68" s="189"/>
      <c r="I68" s="163"/>
      <c r="J68" s="164"/>
      <c r="S68" s="136"/>
      <c r="V68" s="136"/>
    </row>
    <row r="69" spans="1:22" x14ac:dyDescent="0.25">
      <c r="A69" s="175">
        <v>60</v>
      </c>
      <c r="B69" s="176"/>
      <c r="C69" s="177"/>
      <c r="D69" s="178"/>
      <c r="E69" s="178"/>
      <c r="F69" s="172"/>
      <c r="G69" s="173"/>
      <c r="H69" s="175"/>
      <c r="I69" s="172"/>
      <c r="J69" s="173"/>
      <c r="S69" s="136"/>
      <c r="V69" s="136"/>
    </row>
    <row r="70" spans="1:22" x14ac:dyDescent="0.25">
      <c r="A70" s="175">
        <v>61</v>
      </c>
      <c r="B70" s="176"/>
      <c r="C70" s="177"/>
      <c r="D70" s="178"/>
      <c r="E70" s="178"/>
      <c r="F70" s="172"/>
      <c r="G70" s="173"/>
      <c r="H70" s="175"/>
      <c r="I70" s="172"/>
      <c r="J70" s="173"/>
      <c r="S70" s="136"/>
      <c r="V70" s="136"/>
    </row>
    <row r="71" spans="1:22" x14ac:dyDescent="0.25">
      <c r="A71" s="175">
        <v>62</v>
      </c>
      <c r="B71" s="176"/>
      <c r="C71" s="177"/>
      <c r="D71" s="178"/>
      <c r="E71" s="178"/>
      <c r="F71" s="172"/>
      <c r="G71" s="173"/>
      <c r="H71" s="175"/>
      <c r="I71" s="172"/>
      <c r="J71" s="173"/>
      <c r="S71" s="136"/>
      <c r="V71" s="136"/>
    </row>
    <row r="72" spans="1:22" x14ac:dyDescent="0.25">
      <c r="A72" s="175">
        <v>63</v>
      </c>
      <c r="B72" s="176"/>
      <c r="C72" s="177"/>
      <c r="D72" s="178"/>
      <c r="E72" s="178"/>
      <c r="F72" s="172"/>
      <c r="G72" s="173"/>
      <c r="H72" s="175"/>
      <c r="I72" s="172"/>
      <c r="J72" s="173"/>
      <c r="S72" s="136"/>
      <c r="V72" s="136"/>
    </row>
    <row r="73" spans="1:22" x14ac:dyDescent="0.25">
      <c r="A73" s="175">
        <v>64</v>
      </c>
      <c r="B73" s="176"/>
      <c r="C73" s="177"/>
      <c r="D73" s="178"/>
      <c r="E73" s="178"/>
      <c r="F73" s="172"/>
      <c r="G73" s="173"/>
      <c r="H73" s="175"/>
      <c r="I73" s="172"/>
      <c r="J73" s="173"/>
      <c r="S73" s="136"/>
      <c r="V73" s="136"/>
    </row>
    <row r="74" spans="1:22" x14ac:dyDescent="0.25">
      <c r="A74" s="175">
        <v>65</v>
      </c>
      <c r="B74" s="176"/>
      <c r="C74" s="177"/>
      <c r="D74" s="178"/>
      <c r="E74" s="178"/>
      <c r="F74" s="172"/>
      <c r="G74" s="173"/>
      <c r="H74" s="175"/>
      <c r="I74" s="172"/>
      <c r="J74" s="173"/>
      <c r="S74" s="136"/>
      <c r="V74" s="136"/>
    </row>
    <row r="75" spans="1:22" x14ac:dyDescent="0.25">
      <c r="A75" s="175">
        <v>66</v>
      </c>
      <c r="B75" s="176"/>
      <c r="C75" s="177"/>
      <c r="D75" s="178"/>
      <c r="E75" s="178"/>
      <c r="F75" s="172"/>
      <c r="G75" s="173"/>
      <c r="H75" s="175"/>
      <c r="I75" s="172"/>
      <c r="J75" s="173"/>
      <c r="S75" s="136"/>
      <c r="V75" s="136"/>
    </row>
    <row r="76" spans="1:22" x14ac:dyDescent="0.25">
      <c r="A76" s="175">
        <v>67</v>
      </c>
      <c r="B76" s="176"/>
      <c r="C76" s="177"/>
      <c r="D76" s="178"/>
      <c r="E76" s="178"/>
      <c r="F76" s="172"/>
      <c r="G76" s="173"/>
      <c r="H76" s="175"/>
      <c r="I76" s="172"/>
      <c r="J76" s="173"/>
      <c r="S76" s="136"/>
      <c r="V76" s="136"/>
    </row>
    <row r="77" spans="1:22" x14ac:dyDescent="0.25">
      <c r="A77" s="175">
        <v>68</v>
      </c>
      <c r="B77" s="176">
        <v>-45600</v>
      </c>
      <c r="C77" s="177">
        <v>-61350</v>
      </c>
      <c r="D77" s="178">
        <v>15750</v>
      </c>
      <c r="E77" s="178">
        <v>62</v>
      </c>
      <c r="F77" s="172">
        <v>7400</v>
      </c>
      <c r="G77" s="173">
        <v>7400</v>
      </c>
      <c r="H77" s="175">
        <v>176713.40065611919</v>
      </c>
      <c r="I77" s="172" t="s">
        <v>35</v>
      </c>
      <c r="J77" s="173">
        <v>335</v>
      </c>
      <c r="S77" s="136"/>
      <c r="V77" s="136"/>
    </row>
    <row r="78" spans="1:22" x14ac:dyDescent="0.25">
      <c r="A78" s="175">
        <v>69</v>
      </c>
      <c r="B78" s="176">
        <v>-61350</v>
      </c>
      <c r="C78" s="177">
        <v>-63350</v>
      </c>
      <c r="D78" s="178">
        <v>2000</v>
      </c>
      <c r="E78" s="178">
        <v>77</v>
      </c>
      <c r="F78" s="172">
        <v>7400</v>
      </c>
      <c r="G78" s="173">
        <v>7400</v>
      </c>
      <c r="H78" s="175">
        <v>27811.811961405529</v>
      </c>
      <c r="I78" s="172" t="s">
        <v>35</v>
      </c>
      <c r="J78" s="173">
        <v>325</v>
      </c>
      <c r="S78" s="136"/>
      <c r="V78" s="136"/>
    </row>
    <row r="79" spans="1:22" ht="15.75" thickBot="1" x14ac:dyDescent="0.3">
      <c r="A79" s="183">
        <v>70</v>
      </c>
      <c r="B79" s="184">
        <v>-63350</v>
      </c>
      <c r="C79" s="185">
        <v>-63350</v>
      </c>
      <c r="D79" s="186">
        <v>0</v>
      </c>
      <c r="E79" s="186">
        <v>77</v>
      </c>
      <c r="F79" s="179">
        <v>7400</v>
      </c>
      <c r="G79" s="187">
        <v>7400</v>
      </c>
      <c r="H79" s="183">
        <v>0</v>
      </c>
      <c r="I79" s="179" t="s">
        <v>35</v>
      </c>
      <c r="J79" s="187">
        <v>325</v>
      </c>
      <c r="S79" s="136"/>
      <c r="V79" s="136"/>
    </row>
  </sheetData>
  <mergeCells count="2">
    <mergeCell ref="A6:J6"/>
    <mergeCell ref="B7:C7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workbookViewId="0">
      <selection activeCell="A43" sqref="A15:I43"/>
    </sheetView>
  </sheetViews>
  <sheetFormatPr defaultColWidth="8.85546875" defaultRowHeight="15" x14ac:dyDescent="0.25"/>
  <cols>
    <col min="1" max="1" width="21.85546875" style="1" bestFit="1" customWidth="1"/>
    <col min="2" max="2" width="36.28515625" style="107" bestFit="1" customWidth="1"/>
    <col min="3" max="3" width="7.28515625" style="1" bestFit="1" customWidth="1"/>
    <col min="4" max="4" width="9.28515625" style="1" bestFit="1" customWidth="1"/>
    <col min="5" max="5" width="10.7109375" style="25" bestFit="1" customWidth="1"/>
    <col min="6" max="6" width="8.5703125" style="4" bestFit="1" customWidth="1"/>
    <col min="7" max="7" width="10.7109375" style="1" bestFit="1" customWidth="1"/>
    <col min="8" max="8" width="11" style="1" bestFit="1" customWidth="1"/>
    <col min="9" max="9" width="10.5703125" style="1" bestFit="1" customWidth="1"/>
    <col min="10" max="10" width="14" style="1" bestFit="1" customWidth="1"/>
    <col min="11" max="16384" width="8.85546875" style="1"/>
  </cols>
  <sheetData>
    <row r="1" spans="1:13" ht="18.75" x14ac:dyDescent="0.25">
      <c r="A1" s="106" t="s">
        <v>121</v>
      </c>
    </row>
    <row r="3" spans="1:13" x14ac:dyDescent="0.25">
      <c r="A3" s="107" t="s">
        <v>122</v>
      </c>
      <c r="B3" s="107" t="s">
        <v>31</v>
      </c>
    </row>
    <row r="4" spans="1:13" x14ac:dyDescent="0.25">
      <c r="A4" s="107" t="s">
        <v>123</v>
      </c>
      <c r="B4" s="107" t="s">
        <v>124</v>
      </c>
    </row>
    <row r="5" spans="1:13" ht="15.75" thickBot="1" x14ac:dyDescent="0.3">
      <c r="A5" s="107"/>
    </row>
    <row r="6" spans="1:13" ht="15.75" thickBot="1" x14ac:dyDescent="0.3">
      <c r="A6" s="255" t="s">
        <v>158</v>
      </c>
      <c r="B6" s="256"/>
      <c r="C6" s="256"/>
      <c r="D6" s="256"/>
      <c r="E6" s="256"/>
      <c r="F6" s="256"/>
      <c r="G6" s="256"/>
      <c r="H6" s="256"/>
      <c r="I6" s="257"/>
    </row>
    <row r="7" spans="1:13" x14ac:dyDescent="0.25">
      <c r="A7" s="108" t="s">
        <v>125</v>
      </c>
      <c r="B7" s="109" t="s">
        <v>126</v>
      </c>
      <c r="C7" s="264" t="s">
        <v>127</v>
      </c>
      <c r="D7" s="265"/>
      <c r="E7" s="266"/>
      <c r="F7" s="110" t="s">
        <v>13</v>
      </c>
      <c r="G7" s="264" t="s">
        <v>128</v>
      </c>
      <c r="H7" s="265"/>
      <c r="I7" s="267"/>
    </row>
    <row r="8" spans="1:13" ht="15.75" thickBot="1" x14ac:dyDescent="0.3">
      <c r="A8" s="111"/>
      <c r="B8" s="112"/>
      <c r="C8" s="113" t="s">
        <v>129</v>
      </c>
      <c r="D8" s="113" t="s">
        <v>130</v>
      </c>
      <c r="E8" s="114" t="s">
        <v>131</v>
      </c>
      <c r="F8" s="115" t="s">
        <v>22</v>
      </c>
      <c r="G8" s="113" t="s">
        <v>132</v>
      </c>
      <c r="H8" s="113" t="s">
        <v>133</v>
      </c>
      <c r="I8" s="116" t="s">
        <v>134</v>
      </c>
    </row>
    <row r="9" spans="1:13" x14ac:dyDescent="0.25">
      <c r="A9" s="38">
        <v>1</v>
      </c>
      <c r="B9" s="117" t="s">
        <v>135</v>
      </c>
      <c r="C9" s="40">
        <v>0</v>
      </c>
      <c r="D9" s="40">
        <v>-781.12420147831006</v>
      </c>
      <c r="E9" s="40">
        <v>108045.237675173</v>
      </c>
      <c r="F9" s="118">
        <v>478384</v>
      </c>
      <c r="G9" s="119">
        <v>52610684.789614603</v>
      </c>
      <c r="H9" s="119">
        <v>96182584.653120995</v>
      </c>
      <c r="I9" s="120">
        <v>52808100.136493601</v>
      </c>
      <c r="J9" s="121"/>
    </row>
    <row r="10" spans="1:13" x14ac:dyDescent="0.25">
      <c r="A10" s="19">
        <f>A9+1</f>
        <v>2</v>
      </c>
      <c r="B10" s="122" t="s">
        <v>136</v>
      </c>
      <c r="C10" s="31">
        <v>0</v>
      </c>
      <c r="D10" s="31">
        <v>0</v>
      </c>
      <c r="E10" s="31">
        <v>105580</v>
      </c>
      <c r="F10" s="123">
        <v>3.6107522099904474</v>
      </c>
      <c r="G10" s="44">
        <v>0</v>
      </c>
      <c r="H10" s="44">
        <v>0</v>
      </c>
      <c r="I10" s="21">
        <v>0</v>
      </c>
      <c r="J10" s="121"/>
      <c r="L10"/>
      <c r="M10"/>
    </row>
    <row r="11" spans="1:13" x14ac:dyDescent="0.25">
      <c r="A11" s="19">
        <f t="shared" ref="A11:A49" si="0">A10+1</f>
        <v>3</v>
      </c>
      <c r="B11" s="122" t="s">
        <v>136</v>
      </c>
      <c r="C11" s="31">
        <v>0</v>
      </c>
      <c r="D11" s="31">
        <v>0</v>
      </c>
      <c r="E11" s="31">
        <v>105480</v>
      </c>
      <c r="F11" s="124">
        <v>27.438671100391311</v>
      </c>
      <c r="G11" s="44">
        <v>0</v>
      </c>
      <c r="H11" s="44">
        <v>0</v>
      </c>
      <c r="I11" s="21">
        <v>0</v>
      </c>
      <c r="J11" s="121"/>
      <c r="L11"/>
      <c r="M11"/>
    </row>
    <row r="12" spans="1:13" x14ac:dyDescent="0.25">
      <c r="A12" s="19">
        <f t="shared" si="0"/>
        <v>4</v>
      </c>
      <c r="B12" s="122" t="s">
        <v>136</v>
      </c>
      <c r="C12" s="31">
        <v>0</v>
      </c>
      <c r="D12" s="31">
        <v>0</v>
      </c>
      <c r="E12" s="31">
        <v>104490</v>
      </c>
      <c r="F12" s="124">
        <v>61.071325126156225</v>
      </c>
      <c r="G12" s="44">
        <v>0</v>
      </c>
      <c r="H12" s="44">
        <v>0</v>
      </c>
      <c r="I12" s="21">
        <v>0</v>
      </c>
      <c r="J12" s="121"/>
      <c r="L12"/>
      <c r="M12"/>
    </row>
    <row r="13" spans="1:13" x14ac:dyDescent="0.25">
      <c r="A13" s="19">
        <f t="shared" si="0"/>
        <v>5</v>
      </c>
      <c r="B13" s="122" t="s">
        <v>136</v>
      </c>
      <c r="C13" s="31">
        <v>0</v>
      </c>
      <c r="D13" s="31">
        <v>0</v>
      </c>
      <c r="E13" s="31">
        <v>102390</v>
      </c>
      <c r="F13" s="124">
        <v>65.30227712751018</v>
      </c>
      <c r="G13" s="44">
        <v>0</v>
      </c>
      <c r="H13" s="44">
        <v>0</v>
      </c>
      <c r="I13" s="21">
        <v>0</v>
      </c>
      <c r="J13" s="121"/>
      <c r="L13"/>
      <c r="M13"/>
    </row>
    <row r="14" spans="1:13" x14ac:dyDescent="0.25">
      <c r="A14" s="19">
        <f t="shared" si="0"/>
        <v>6</v>
      </c>
      <c r="B14" s="122" t="s">
        <v>137</v>
      </c>
      <c r="C14" s="31">
        <v>0</v>
      </c>
      <c r="D14" s="31">
        <v>0</v>
      </c>
      <c r="E14" s="31">
        <v>99630</v>
      </c>
      <c r="F14" s="124">
        <v>25066.264716917467</v>
      </c>
      <c r="G14" s="44">
        <v>0</v>
      </c>
      <c r="H14" s="44">
        <v>0</v>
      </c>
      <c r="I14" s="21">
        <v>0</v>
      </c>
      <c r="J14" s="121"/>
      <c r="L14"/>
      <c r="M14"/>
    </row>
    <row r="15" spans="1:13" x14ac:dyDescent="0.25">
      <c r="A15" s="19"/>
      <c r="B15" s="122"/>
      <c r="C15" s="31"/>
      <c r="D15" s="31"/>
      <c r="E15" s="31"/>
      <c r="F15" s="124"/>
      <c r="G15" s="44"/>
      <c r="H15" s="44"/>
      <c r="I15" s="21"/>
      <c r="J15" s="121"/>
      <c r="L15"/>
      <c r="M15"/>
    </row>
    <row r="16" spans="1:13" x14ac:dyDescent="0.25">
      <c r="A16" s="23"/>
      <c r="B16" s="122"/>
      <c r="C16" s="125"/>
      <c r="D16" s="125"/>
      <c r="E16" s="125"/>
      <c r="F16" s="126"/>
      <c r="G16" s="127"/>
      <c r="H16" s="127"/>
      <c r="I16" s="128"/>
      <c r="J16" s="121"/>
      <c r="L16"/>
      <c r="M16"/>
    </row>
    <row r="17" spans="1:13" x14ac:dyDescent="0.25">
      <c r="A17" s="19"/>
      <c r="B17" s="122"/>
      <c r="C17" s="31"/>
      <c r="D17" s="31"/>
      <c r="E17" s="31"/>
      <c r="F17" s="123"/>
      <c r="G17" s="44"/>
      <c r="H17" s="44"/>
      <c r="I17" s="21"/>
      <c r="J17" s="121"/>
      <c r="L17"/>
      <c r="M17"/>
    </row>
    <row r="18" spans="1:13" x14ac:dyDescent="0.25">
      <c r="A18" s="19"/>
      <c r="B18" s="122"/>
      <c r="C18" s="31"/>
      <c r="D18" s="31"/>
      <c r="E18" s="31"/>
      <c r="F18" s="124"/>
      <c r="G18" s="44"/>
      <c r="H18" s="44"/>
      <c r="I18" s="21"/>
      <c r="J18" s="121"/>
      <c r="L18"/>
      <c r="M18"/>
    </row>
    <row r="19" spans="1:13" x14ac:dyDescent="0.25">
      <c r="A19" s="19"/>
      <c r="B19" s="122"/>
      <c r="C19" s="31"/>
      <c r="D19" s="31"/>
      <c r="E19" s="31"/>
      <c r="F19" s="124"/>
      <c r="G19" s="44"/>
      <c r="H19" s="44"/>
      <c r="I19" s="21"/>
      <c r="J19" s="121"/>
      <c r="L19"/>
      <c r="M19"/>
    </row>
    <row r="20" spans="1:13" x14ac:dyDescent="0.25">
      <c r="A20" s="19"/>
      <c r="B20" s="122"/>
      <c r="C20" s="31"/>
      <c r="D20" s="31"/>
      <c r="E20" s="31"/>
      <c r="F20" s="124"/>
      <c r="G20" s="44"/>
      <c r="H20" s="44"/>
      <c r="I20" s="21"/>
      <c r="J20" s="121"/>
      <c r="L20"/>
      <c r="M20"/>
    </row>
    <row r="21" spans="1:13" x14ac:dyDescent="0.25">
      <c r="A21" s="19"/>
      <c r="B21" s="122"/>
      <c r="C21" s="31"/>
      <c r="D21" s="31"/>
      <c r="E21" s="31"/>
      <c r="F21" s="124"/>
      <c r="G21" s="44"/>
      <c r="H21" s="44"/>
      <c r="I21" s="21"/>
      <c r="J21" s="121"/>
      <c r="L21"/>
      <c r="M21"/>
    </row>
    <row r="22" spans="1:13" x14ac:dyDescent="0.25">
      <c r="A22" s="19"/>
      <c r="B22" s="122"/>
      <c r="C22" s="31"/>
      <c r="D22" s="31"/>
      <c r="E22" s="31"/>
      <c r="F22" s="124"/>
      <c r="G22" s="44"/>
      <c r="H22" s="44"/>
      <c r="I22" s="21"/>
      <c r="J22" s="121"/>
      <c r="L22"/>
      <c r="M22"/>
    </row>
    <row r="23" spans="1:13" x14ac:dyDescent="0.25">
      <c r="A23" s="23"/>
      <c r="B23" s="122"/>
      <c r="C23" s="125"/>
      <c r="D23" s="125"/>
      <c r="E23" s="125"/>
      <c r="F23" s="126"/>
      <c r="G23" s="127"/>
      <c r="H23" s="127"/>
      <c r="I23" s="128"/>
      <c r="J23" s="121"/>
      <c r="L23"/>
      <c r="M23"/>
    </row>
    <row r="24" spans="1:13" x14ac:dyDescent="0.25">
      <c r="A24" s="19"/>
      <c r="B24" s="122"/>
      <c r="C24" s="31"/>
      <c r="D24" s="31"/>
      <c r="E24" s="31"/>
      <c r="F24" s="123"/>
      <c r="G24" s="44"/>
      <c r="H24" s="44"/>
      <c r="I24" s="21"/>
      <c r="J24" s="121"/>
      <c r="L24"/>
      <c r="M24"/>
    </row>
    <row r="25" spans="1:13" x14ac:dyDescent="0.25">
      <c r="A25" s="19"/>
      <c r="B25" s="122"/>
      <c r="C25" s="31"/>
      <c r="D25" s="31"/>
      <c r="E25" s="31"/>
      <c r="F25" s="124"/>
      <c r="G25" s="44"/>
      <c r="H25" s="44"/>
      <c r="I25" s="21"/>
      <c r="J25" s="121"/>
      <c r="L25"/>
      <c r="M25"/>
    </row>
    <row r="26" spans="1:13" x14ac:dyDescent="0.25">
      <c r="A26" s="19"/>
      <c r="B26" s="122"/>
      <c r="C26" s="31"/>
      <c r="D26" s="31"/>
      <c r="E26" s="31"/>
      <c r="F26" s="124"/>
      <c r="G26" s="44"/>
      <c r="H26" s="44"/>
      <c r="I26" s="21"/>
      <c r="J26" s="121"/>
      <c r="L26"/>
      <c r="M26"/>
    </row>
    <row r="27" spans="1:13" x14ac:dyDescent="0.25">
      <c r="A27" s="19"/>
      <c r="B27" s="122"/>
      <c r="C27" s="31"/>
      <c r="D27" s="31"/>
      <c r="E27" s="31"/>
      <c r="F27" s="124"/>
      <c r="G27" s="44"/>
      <c r="H27" s="44"/>
      <c r="I27" s="21"/>
      <c r="J27" s="121"/>
      <c r="L27"/>
      <c r="M27"/>
    </row>
    <row r="28" spans="1:13" x14ac:dyDescent="0.25">
      <c r="A28" s="19"/>
      <c r="B28" s="122"/>
      <c r="C28" s="31"/>
      <c r="D28" s="31"/>
      <c r="E28" s="31"/>
      <c r="F28" s="124"/>
      <c r="G28" s="44"/>
      <c r="H28" s="44"/>
      <c r="I28" s="21"/>
      <c r="J28" s="121"/>
      <c r="L28"/>
      <c r="M28"/>
    </row>
    <row r="29" spans="1:13" x14ac:dyDescent="0.25">
      <c r="A29" s="19"/>
      <c r="B29" s="122"/>
      <c r="C29" s="31"/>
      <c r="D29" s="31"/>
      <c r="E29" s="31"/>
      <c r="F29" s="124"/>
      <c r="G29" s="44"/>
      <c r="H29" s="44"/>
      <c r="I29" s="21"/>
      <c r="J29" s="121"/>
      <c r="L29"/>
      <c r="M29"/>
    </row>
    <row r="30" spans="1:13" x14ac:dyDescent="0.25">
      <c r="A30" s="23"/>
      <c r="B30" s="122"/>
      <c r="C30" s="125"/>
      <c r="D30" s="125"/>
      <c r="E30" s="125"/>
      <c r="F30" s="126"/>
      <c r="G30" s="127"/>
      <c r="H30" s="127"/>
      <c r="I30" s="128"/>
      <c r="J30" s="121"/>
      <c r="L30"/>
      <c r="M30"/>
    </row>
    <row r="31" spans="1:13" x14ac:dyDescent="0.25">
      <c r="A31" s="19"/>
      <c r="B31" s="122"/>
      <c r="C31" s="31"/>
      <c r="D31" s="31"/>
      <c r="E31" s="31"/>
      <c r="F31" s="123"/>
      <c r="G31" s="44"/>
      <c r="H31" s="44"/>
      <c r="I31" s="21"/>
      <c r="J31" s="121"/>
      <c r="L31"/>
      <c r="M31"/>
    </row>
    <row r="32" spans="1:13" x14ac:dyDescent="0.25">
      <c r="A32" s="19"/>
      <c r="B32" s="122"/>
      <c r="C32" s="31"/>
      <c r="D32" s="31"/>
      <c r="E32" s="31"/>
      <c r="F32" s="124"/>
      <c r="G32" s="44"/>
      <c r="H32" s="44"/>
      <c r="I32" s="21"/>
      <c r="J32" s="121"/>
      <c r="L32"/>
      <c r="M32"/>
    </row>
    <row r="33" spans="1:13" x14ac:dyDescent="0.25">
      <c r="A33" s="19"/>
      <c r="B33" s="122"/>
      <c r="C33" s="31"/>
      <c r="D33" s="31"/>
      <c r="E33" s="31"/>
      <c r="F33" s="124"/>
      <c r="G33" s="44"/>
      <c r="H33" s="44"/>
      <c r="I33" s="21"/>
      <c r="J33" s="121"/>
      <c r="L33"/>
      <c r="M33"/>
    </row>
    <row r="34" spans="1:13" x14ac:dyDescent="0.25">
      <c r="A34" s="19"/>
      <c r="B34" s="122"/>
      <c r="C34" s="31"/>
      <c r="D34" s="31"/>
      <c r="E34" s="31"/>
      <c r="F34" s="124"/>
      <c r="G34" s="44"/>
      <c r="H34" s="44"/>
      <c r="I34" s="21"/>
      <c r="J34" s="121"/>
      <c r="L34"/>
      <c r="M34"/>
    </row>
    <row r="35" spans="1:13" x14ac:dyDescent="0.25">
      <c r="A35" s="19"/>
      <c r="B35" s="122"/>
      <c r="C35" s="31"/>
      <c r="D35" s="31"/>
      <c r="E35" s="31"/>
      <c r="F35" s="124"/>
      <c r="G35" s="44"/>
      <c r="H35" s="44"/>
      <c r="I35" s="21"/>
      <c r="J35" s="121"/>
      <c r="L35"/>
      <c r="M35"/>
    </row>
    <row r="36" spans="1:13" x14ac:dyDescent="0.25">
      <c r="A36" s="19"/>
      <c r="B36" s="122"/>
      <c r="C36" s="31"/>
      <c r="D36" s="31"/>
      <c r="E36" s="31"/>
      <c r="F36" s="124"/>
      <c r="G36" s="44"/>
      <c r="H36" s="44"/>
      <c r="I36" s="21"/>
      <c r="J36" s="121"/>
      <c r="L36"/>
      <c r="M36"/>
    </row>
    <row r="37" spans="1:13" x14ac:dyDescent="0.25">
      <c r="A37" s="23"/>
      <c r="B37" s="122"/>
      <c r="C37" s="125"/>
      <c r="D37" s="125"/>
      <c r="E37" s="125"/>
      <c r="F37" s="126"/>
      <c r="G37" s="127"/>
      <c r="H37" s="127"/>
      <c r="I37" s="128"/>
      <c r="J37" s="121"/>
      <c r="L37"/>
      <c r="M37"/>
    </row>
    <row r="38" spans="1:13" x14ac:dyDescent="0.25">
      <c r="A38" s="19"/>
      <c r="B38" s="122"/>
      <c r="C38" s="31"/>
      <c r="D38" s="31"/>
      <c r="E38" s="31"/>
      <c r="F38" s="123"/>
      <c r="G38" s="44"/>
      <c r="H38" s="44"/>
      <c r="I38" s="21"/>
      <c r="J38" s="121"/>
      <c r="L38"/>
      <c r="M38"/>
    </row>
    <row r="39" spans="1:13" x14ac:dyDescent="0.25">
      <c r="A39" s="19"/>
      <c r="B39" s="122"/>
      <c r="C39" s="31"/>
      <c r="D39" s="31"/>
      <c r="E39" s="31"/>
      <c r="F39" s="124"/>
      <c r="G39" s="44"/>
      <c r="H39" s="44"/>
      <c r="I39" s="21"/>
      <c r="J39" s="121"/>
      <c r="L39"/>
      <c r="M39"/>
    </row>
    <row r="40" spans="1:13" x14ac:dyDescent="0.25">
      <c r="A40" s="19"/>
      <c r="B40" s="122"/>
      <c r="C40" s="31"/>
      <c r="D40" s="31"/>
      <c r="E40" s="31"/>
      <c r="F40" s="124"/>
      <c r="G40" s="44"/>
      <c r="H40" s="44"/>
      <c r="I40" s="21"/>
      <c r="J40" s="121"/>
      <c r="L40"/>
      <c r="M40"/>
    </row>
    <row r="41" spans="1:13" x14ac:dyDescent="0.25">
      <c r="A41" s="19"/>
      <c r="B41" s="122"/>
      <c r="C41" s="31"/>
      <c r="D41" s="31"/>
      <c r="E41" s="31"/>
      <c r="F41" s="124"/>
      <c r="G41" s="44"/>
      <c r="H41" s="44"/>
      <c r="I41" s="21"/>
      <c r="J41" s="121"/>
      <c r="L41"/>
      <c r="M41"/>
    </row>
    <row r="42" spans="1:13" x14ac:dyDescent="0.25">
      <c r="A42" s="19"/>
      <c r="B42" s="122"/>
      <c r="C42" s="31"/>
      <c r="D42" s="31"/>
      <c r="E42" s="31"/>
      <c r="F42" s="124"/>
      <c r="G42" s="44"/>
      <c r="H42" s="44"/>
      <c r="I42" s="21"/>
      <c r="J42" s="121"/>
      <c r="L42"/>
      <c r="M42"/>
    </row>
    <row r="43" spans="1:13" x14ac:dyDescent="0.25">
      <c r="A43" s="19"/>
      <c r="B43" s="122"/>
      <c r="C43" s="31"/>
      <c r="D43" s="31"/>
      <c r="E43" s="31"/>
      <c r="F43" s="124"/>
      <c r="G43" s="44"/>
      <c r="H43" s="44"/>
      <c r="I43" s="21"/>
      <c r="J43" s="121"/>
      <c r="L43"/>
      <c r="M43"/>
    </row>
    <row r="44" spans="1:13" x14ac:dyDescent="0.25">
      <c r="A44" s="23">
        <f t="shared" si="0"/>
        <v>1</v>
      </c>
      <c r="B44" s="122" t="s">
        <v>136</v>
      </c>
      <c r="C44" s="125">
        <v>0</v>
      </c>
      <c r="D44" s="125">
        <v>0</v>
      </c>
      <c r="E44" s="125">
        <v>22120</v>
      </c>
      <c r="F44" s="126">
        <v>166.36367122736377</v>
      </c>
      <c r="G44" s="127">
        <v>0</v>
      </c>
      <c r="H44" s="127">
        <v>0</v>
      </c>
      <c r="I44" s="128">
        <v>0</v>
      </c>
      <c r="J44" s="121"/>
      <c r="L44"/>
      <c r="M44"/>
    </row>
    <row r="45" spans="1:13" ht="15.75" thickBot="1" x14ac:dyDescent="0.3">
      <c r="A45" s="28">
        <f t="shared" si="0"/>
        <v>2</v>
      </c>
      <c r="B45" s="122" t="s">
        <v>136</v>
      </c>
      <c r="C45" s="47">
        <v>0</v>
      </c>
      <c r="D45" s="47">
        <v>0</v>
      </c>
      <c r="E45" s="47">
        <v>19950</v>
      </c>
      <c r="F45" s="129">
        <v>47.532477493532546</v>
      </c>
      <c r="G45" s="45">
        <v>0</v>
      </c>
      <c r="H45" s="45">
        <v>0</v>
      </c>
      <c r="I45" s="35">
        <v>0</v>
      </c>
      <c r="J45" s="130" t="s">
        <v>92</v>
      </c>
      <c r="L45"/>
      <c r="M45"/>
    </row>
    <row r="46" spans="1:13" x14ac:dyDescent="0.25">
      <c r="A46" s="38">
        <f t="shared" si="0"/>
        <v>3</v>
      </c>
      <c r="B46" s="117" t="s">
        <v>138</v>
      </c>
      <c r="C46" s="40">
        <v>0</v>
      </c>
      <c r="D46" s="40">
        <v>0</v>
      </c>
      <c r="E46" s="40">
        <v>18500</v>
      </c>
      <c r="F46" s="131">
        <v>15000</v>
      </c>
      <c r="G46" s="119">
        <v>0</v>
      </c>
      <c r="H46" s="119">
        <v>0</v>
      </c>
      <c r="I46" s="120">
        <v>0</v>
      </c>
      <c r="J46" s="132" t="s">
        <v>139</v>
      </c>
      <c r="L46"/>
      <c r="M46"/>
    </row>
    <row r="47" spans="1:13" x14ac:dyDescent="0.25">
      <c r="A47" s="19">
        <f t="shared" si="0"/>
        <v>4</v>
      </c>
      <c r="B47" s="122" t="s">
        <v>140</v>
      </c>
      <c r="C47" s="31">
        <v>0</v>
      </c>
      <c r="D47" s="31">
        <v>0</v>
      </c>
      <c r="E47" s="31">
        <v>17950</v>
      </c>
      <c r="F47" s="124">
        <v>6500</v>
      </c>
      <c r="G47" s="44">
        <v>0</v>
      </c>
      <c r="H47" s="44">
        <v>0</v>
      </c>
      <c r="I47" s="21">
        <v>0</v>
      </c>
      <c r="L47"/>
      <c r="M47"/>
    </row>
    <row r="48" spans="1:13" x14ac:dyDescent="0.25">
      <c r="A48" s="19">
        <f t="shared" si="0"/>
        <v>5</v>
      </c>
      <c r="B48" s="122" t="s">
        <v>141</v>
      </c>
      <c r="C48" s="31">
        <v>0</v>
      </c>
      <c r="D48" s="31">
        <v>0</v>
      </c>
      <c r="E48" s="31">
        <v>14000</v>
      </c>
      <c r="F48" s="124">
        <v>3000</v>
      </c>
      <c r="G48" s="44">
        <v>0</v>
      </c>
      <c r="H48" s="44">
        <v>0</v>
      </c>
      <c r="I48" s="21">
        <v>0</v>
      </c>
      <c r="L48"/>
      <c r="M48"/>
    </row>
    <row r="49" spans="1:13" ht="15.75" thickBot="1" x14ac:dyDescent="0.3">
      <c r="A49" s="28">
        <f t="shared" si="0"/>
        <v>6</v>
      </c>
      <c r="B49" s="133" t="s">
        <v>142</v>
      </c>
      <c r="C49" s="47">
        <v>0</v>
      </c>
      <c r="D49" s="47">
        <v>0</v>
      </c>
      <c r="E49" s="47">
        <v>4500</v>
      </c>
      <c r="F49" s="134">
        <v>20000</v>
      </c>
      <c r="G49" s="45">
        <v>0</v>
      </c>
      <c r="H49" s="45">
        <v>0</v>
      </c>
      <c r="I49" s="35">
        <v>0</v>
      </c>
      <c r="L49"/>
      <c r="M49"/>
    </row>
    <row r="51" spans="1:13" x14ac:dyDescent="0.25">
      <c r="G51" s="4"/>
    </row>
  </sheetData>
  <mergeCells count="3">
    <mergeCell ref="A6:I6"/>
    <mergeCell ref="C7:E7"/>
    <mergeCell ref="G7:I7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9"/>
  <sheetViews>
    <sheetView workbookViewId="0">
      <selection activeCell="C71" sqref="A22:C71"/>
    </sheetView>
  </sheetViews>
  <sheetFormatPr defaultRowHeight="15" x14ac:dyDescent="0.25"/>
  <cols>
    <col min="1" max="1" width="10.7109375" bestFit="1" customWidth="1"/>
    <col min="2" max="2" width="14.7109375" style="201" customWidth="1"/>
    <col min="3" max="3" width="12" style="201" customWidth="1"/>
    <col min="7" max="7" width="1.42578125" bestFit="1" customWidth="1"/>
    <col min="9" max="9" width="1.42578125" bestFit="1" customWidth="1"/>
    <col min="11" max="11" width="1.42578125" bestFit="1" customWidth="1"/>
    <col min="12" max="12" width="11.5703125" style="224" bestFit="1" customWidth="1"/>
    <col min="13" max="13" width="1.42578125" bestFit="1" customWidth="1"/>
    <col min="15" max="15" width="1.42578125" bestFit="1" customWidth="1"/>
  </cols>
  <sheetData>
    <row r="1" spans="1:21" ht="18.75" x14ac:dyDescent="0.25">
      <c r="A1" s="106" t="s">
        <v>170</v>
      </c>
    </row>
    <row r="5" spans="1:21" ht="15.75" thickBot="1" x14ac:dyDescent="0.3">
      <c r="U5" s="222"/>
    </row>
    <row r="6" spans="1:21" ht="15.75" thickBot="1" x14ac:dyDescent="0.3">
      <c r="A6" s="255" t="s">
        <v>158</v>
      </c>
      <c r="B6" s="256"/>
      <c r="C6" s="257"/>
      <c r="U6" s="222"/>
    </row>
    <row r="7" spans="1:21" ht="33" customHeight="1" thickBot="1" x14ac:dyDescent="0.3">
      <c r="A7" s="193" t="s">
        <v>159</v>
      </c>
      <c r="B7" s="194" t="s">
        <v>160</v>
      </c>
      <c r="C7" s="213" t="s">
        <v>168</v>
      </c>
    </row>
    <row r="8" spans="1:21" ht="14.45" customHeight="1" thickBot="1" x14ac:dyDescent="0.3">
      <c r="A8" s="195" t="s">
        <v>24</v>
      </c>
      <c r="B8" s="196" t="s">
        <v>161</v>
      </c>
      <c r="C8" s="214" t="s">
        <v>162</v>
      </c>
    </row>
    <row r="9" spans="1:21" ht="14.45" customHeight="1" x14ac:dyDescent="0.25">
      <c r="A9" s="48" t="s">
        <v>90</v>
      </c>
      <c r="B9" s="202">
        <v>108900</v>
      </c>
      <c r="C9" s="215">
        <v>525081.40234375035</v>
      </c>
    </row>
    <row r="10" spans="1:21" ht="14.45" customHeight="1" x14ac:dyDescent="0.25">
      <c r="A10" s="197">
        <v>1</v>
      </c>
      <c r="B10" s="198">
        <v>105810</v>
      </c>
      <c r="C10" s="216">
        <v>0</v>
      </c>
    </row>
    <row r="11" spans="1:21" x14ac:dyDescent="0.25">
      <c r="A11" s="197">
        <v>2</v>
      </c>
      <c r="B11" s="198">
        <v>105680</v>
      </c>
      <c r="C11" s="216">
        <v>142.89160156436265</v>
      </c>
      <c r="T11" s="222"/>
      <c r="U11" s="222"/>
    </row>
    <row r="12" spans="1:21" x14ac:dyDescent="0.25">
      <c r="A12" s="197">
        <v>3</v>
      </c>
      <c r="B12" s="198">
        <v>105580</v>
      </c>
      <c r="C12" s="216">
        <v>123.86718749627471</v>
      </c>
      <c r="U12" s="222"/>
    </row>
    <row r="13" spans="1:21" x14ac:dyDescent="0.25">
      <c r="A13" s="197">
        <v>4</v>
      </c>
      <c r="B13" s="198">
        <v>105480</v>
      </c>
      <c r="C13" s="216">
        <v>532.59427083458286</v>
      </c>
      <c r="U13" s="222"/>
    </row>
    <row r="14" spans="1:21" x14ac:dyDescent="0.25">
      <c r="A14" s="197">
        <v>5</v>
      </c>
      <c r="B14" s="198">
        <v>104720</v>
      </c>
      <c r="C14" s="216">
        <v>489.20201823103707</v>
      </c>
      <c r="U14" s="222"/>
    </row>
    <row r="15" spans="1:21" x14ac:dyDescent="0.25">
      <c r="A15" s="197">
        <v>6</v>
      </c>
      <c r="B15" s="198">
        <v>104690</v>
      </c>
      <c r="C15" s="216">
        <v>68.111914061708376</v>
      </c>
      <c r="U15" s="222"/>
    </row>
    <row r="16" spans="1:21" x14ac:dyDescent="0.25">
      <c r="A16" s="197">
        <v>7</v>
      </c>
      <c r="B16" s="198">
        <v>104610</v>
      </c>
      <c r="C16" s="216">
        <v>105.26386718510184</v>
      </c>
      <c r="U16" s="222"/>
    </row>
    <row r="17" spans="1:21" x14ac:dyDescent="0.25">
      <c r="A17" s="197">
        <v>8</v>
      </c>
      <c r="B17" s="198">
        <v>104520</v>
      </c>
      <c r="C17" s="216">
        <v>74.298437488730997</v>
      </c>
      <c r="U17" s="222"/>
    </row>
    <row r="18" spans="1:21" x14ac:dyDescent="0.25">
      <c r="A18" s="197">
        <v>9</v>
      </c>
      <c r="B18" s="198">
        <v>104490</v>
      </c>
      <c r="C18" s="216">
        <v>1323.5728515756782</v>
      </c>
      <c r="U18" s="222"/>
    </row>
    <row r="19" spans="1:21" x14ac:dyDescent="0.25">
      <c r="A19" s="197">
        <v>10</v>
      </c>
      <c r="B19" s="198">
        <v>102390</v>
      </c>
      <c r="C19" s="216">
        <v>3052.0355468747439</v>
      </c>
      <c r="U19" s="222"/>
    </row>
    <row r="20" spans="1:21" x14ac:dyDescent="0.25">
      <c r="A20" s="197">
        <v>11</v>
      </c>
      <c r="B20" s="198">
        <v>99630</v>
      </c>
      <c r="C20" s="216">
        <v>3518.7204427082324</v>
      </c>
      <c r="U20" s="222"/>
    </row>
    <row r="21" spans="1:21" x14ac:dyDescent="0.25">
      <c r="A21" s="197">
        <v>12</v>
      </c>
      <c r="B21" s="198">
        <v>96880</v>
      </c>
      <c r="C21" s="216">
        <v>3576.2890625</v>
      </c>
      <c r="U21" s="222"/>
    </row>
    <row r="22" spans="1:21" x14ac:dyDescent="0.25">
      <c r="A22" s="197"/>
      <c r="B22" s="198"/>
      <c r="C22" s="216"/>
      <c r="U22" s="222"/>
    </row>
    <row r="23" spans="1:21" x14ac:dyDescent="0.25">
      <c r="A23" s="197"/>
      <c r="B23" s="198"/>
      <c r="C23" s="216"/>
      <c r="U23" s="222"/>
    </row>
    <row r="24" spans="1:21" x14ac:dyDescent="0.25">
      <c r="A24" s="197"/>
      <c r="B24" s="198"/>
      <c r="C24" s="216"/>
      <c r="U24" s="222"/>
    </row>
    <row r="25" spans="1:21" x14ac:dyDescent="0.25">
      <c r="A25" s="197"/>
      <c r="B25" s="198"/>
      <c r="C25" s="216"/>
      <c r="U25" s="222"/>
    </row>
    <row r="26" spans="1:21" x14ac:dyDescent="0.25">
      <c r="A26" s="197"/>
      <c r="B26" s="198"/>
      <c r="C26" s="216"/>
      <c r="U26" s="222"/>
    </row>
    <row r="27" spans="1:21" x14ac:dyDescent="0.25">
      <c r="A27" s="197"/>
      <c r="B27" s="198"/>
      <c r="C27" s="216"/>
      <c r="U27" s="222"/>
    </row>
    <row r="28" spans="1:21" x14ac:dyDescent="0.25">
      <c r="A28" s="197"/>
      <c r="B28" s="198"/>
      <c r="C28" s="216"/>
      <c r="U28" s="222"/>
    </row>
    <row r="29" spans="1:21" x14ac:dyDescent="0.25">
      <c r="A29" s="197"/>
      <c r="B29" s="198"/>
      <c r="C29" s="216"/>
      <c r="U29" s="222"/>
    </row>
    <row r="30" spans="1:21" x14ac:dyDescent="0.25">
      <c r="A30" s="197"/>
      <c r="B30" s="198"/>
      <c r="C30" s="216"/>
      <c r="U30" s="222"/>
    </row>
    <row r="31" spans="1:21" x14ac:dyDescent="0.25">
      <c r="A31" s="197"/>
      <c r="B31" s="198"/>
      <c r="C31" s="216"/>
      <c r="U31" s="222"/>
    </row>
    <row r="32" spans="1:21" x14ac:dyDescent="0.25">
      <c r="A32" s="197"/>
      <c r="B32" s="198"/>
      <c r="C32" s="216"/>
      <c r="U32" s="222"/>
    </row>
    <row r="33" spans="1:21" x14ac:dyDescent="0.25">
      <c r="A33" s="197"/>
      <c r="B33" s="198"/>
      <c r="C33" s="216"/>
      <c r="U33" s="222"/>
    </row>
    <row r="34" spans="1:21" x14ac:dyDescent="0.25">
      <c r="A34" s="197"/>
      <c r="B34" s="198"/>
      <c r="C34" s="216"/>
      <c r="U34" s="222"/>
    </row>
    <row r="35" spans="1:21" x14ac:dyDescent="0.25">
      <c r="A35" s="197"/>
      <c r="B35" s="198"/>
      <c r="C35" s="216"/>
      <c r="U35" s="222"/>
    </row>
    <row r="36" spans="1:21" x14ac:dyDescent="0.25">
      <c r="A36" s="197"/>
      <c r="B36" s="198"/>
      <c r="C36" s="216"/>
      <c r="U36" s="222"/>
    </row>
    <row r="37" spans="1:21" x14ac:dyDescent="0.25">
      <c r="A37" s="197"/>
      <c r="B37" s="198"/>
      <c r="C37" s="216"/>
      <c r="U37" s="222"/>
    </row>
    <row r="38" spans="1:21" x14ac:dyDescent="0.25">
      <c r="A38" s="197"/>
      <c r="B38" s="198"/>
      <c r="C38" s="216"/>
      <c r="U38" s="222"/>
    </row>
    <row r="39" spans="1:21" x14ac:dyDescent="0.25">
      <c r="A39" s="197"/>
      <c r="B39" s="198"/>
      <c r="C39" s="216"/>
      <c r="U39" s="222"/>
    </row>
    <row r="40" spans="1:21" x14ac:dyDescent="0.25">
      <c r="A40" s="197"/>
      <c r="B40" s="198"/>
      <c r="C40" s="216"/>
      <c r="U40" s="222"/>
    </row>
    <row r="41" spans="1:21" x14ac:dyDescent="0.25">
      <c r="A41" s="197"/>
      <c r="B41" s="198"/>
      <c r="C41" s="216"/>
      <c r="U41" s="222"/>
    </row>
    <row r="42" spans="1:21" x14ac:dyDescent="0.25">
      <c r="A42" s="197"/>
      <c r="B42" s="198"/>
      <c r="C42" s="216"/>
      <c r="U42" s="222"/>
    </row>
    <row r="43" spans="1:21" x14ac:dyDescent="0.25">
      <c r="A43" s="197"/>
      <c r="B43" s="198"/>
      <c r="C43" s="216"/>
      <c r="U43" s="222"/>
    </row>
    <row r="44" spans="1:21" x14ac:dyDescent="0.25">
      <c r="A44" s="197"/>
      <c r="B44" s="198"/>
      <c r="C44" s="216"/>
      <c r="U44" s="222"/>
    </row>
    <row r="45" spans="1:21" x14ac:dyDescent="0.25">
      <c r="A45" s="197"/>
      <c r="B45" s="198"/>
      <c r="C45" s="216"/>
      <c r="U45" s="222"/>
    </row>
    <row r="46" spans="1:21" x14ac:dyDescent="0.25">
      <c r="A46" s="197"/>
      <c r="B46" s="198"/>
      <c r="C46" s="216"/>
      <c r="U46" s="222"/>
    </row>
    <row r="47" spans="1:21" x14ac:dyDescent="0.25">
      <c r="A47" s="197"/>
      <c r="B47" s="198"/>
      <c r="C47" s="216"/>
      <c r="U47" s="222"/>
    </row>
    <row r="48" spans="1:21" x14ac:dyDescent="0.25">
      <c r="A48" s="197"/>
      <c r="B48" s="198"/>
      <c r="C48" s="216"/>
      <c r="U48" s="222"/>
    </row>
    <row r="49" spans="1:21" x14ac:dyDescent="0.25">
      <c r="A49" s="197"/>
      <c r="B49" s="198"/>
      <c r="C49" s="216"/>
      <c r="U49" s="222"/>
    </row>
    <row r="50" spans="1:21" x14ac:dyDescent="0.25">
      <c r="A50" s="197"/>
      <c r="B50" s="198"/>
      <c r="C50" s="216"/>
      <c r="U50" s="222"/>
    </row>
    <row r="51" spans="1:21" x14ac:dyDescent="0.25">
      <c r="A51" s="197"/>
      <c r="B51" s="198"/>
      <c r="C51" s="216"/>
      <c r="U51" s="222"/>
    </row>
    <row r="52" spans="1:21" x14ac:dyDescent="0.25">
      <c r="A52" s="197"/>
      <c r="B52" s="198"/>
      <c r="C52" s="216"/>
      <c r="U52" s="222"/>
    </row>
    <row r="53" spans="1:21" x14ac:dyDescent="0.25">
      <c r="A53" s="197"/>
      <c r="B53" s="198"/>
      <c r="C53" s="216"/>
      <c r="U53" s="222"/>
    </row>
    <row r="54" spans="1:21" x14ac:dyDescent="0.25">
      <c r="A54" s="197"/>
      <c r="B54" s="198"/>
      <c r="C54" s="216"/>
      <c r="U54" s="222"/>
    </row>
    <row r="55" spans="1:21" x14ac:dyDescent="0.25">
      <c r="A55" s="197"/>
      <c r="B55" s="198"/>
      <c r="C55" s="216"/>
      <c r="U55" s="222"/>
    </row>
    <row r="56" spans="1:21" x14ac:dyDescent="0.25">
      <c r="A56" s="197"/>
      <c r="B56" s="198"/>
      <c r="C56" s="216"/>
      <c r="U56" s="222"/>
    </row>
    <row r="57" spans="1:21" x14ac:dyDescent="0.25">
      <c r="A57" s="197"/>
      <c r="B57" s="198"/>
      <c r="C57" s="216"/>
      <c r="U57" s="222"/>
    </row>
    <row r="58" spans="1:21" x14ac:dyDescent="0.25">
      <c r="A58" s="197"/>
      <c r="B58" s="198"/>
      <c r="C58" s="216"/>
      <c r="U58" s="222"/>
    </row>
    <row r="59" spans="1:21" x14ac:dyDescent="0.25">
      <c r="A59" s="197"/>
      <c r="B59" s="198"/>
      <c r="C59" s="216"/>
      <c r="U59" s="222"/>
    </row>
    <row r="60" spans="1:21" x14ac:dyDescent="0.25">
      <c r="A60" s="197"/>
      <c r="B60" s="198"/>
      <c r="C60" s="216"/>
      <c r="U60" s="222"/>
    </row>
    <row r="61" spans="1:21" x14ac:dyDescent="0.25">
      <c r="A61" s="197"/>
      <c r="B61" s="198"/>
      <c r="C61" s="216"/>
      <c r="U61" s="222"/>
    </row>
    <row r="62" spans="1:21" x14ac:dyDescent="0.25">
      <c r="A62" s="197"/>
      <c r="B62" s="198"/>
      <c r="C62" s="216"/>
      <c r="U62" s="222"/>
    </row>
    <row r="63" spans="1:21" x14ac:dyDescent="0.25">
      <c r="A63" s="197"/>
      <c r="B63" s="198"/>
      <c r="C63" s="216"/>
      <c r="U63" s="222"/>
    </row>
    <row r="64" spans="1:21" x14ac:dyDescent="0.25">
      <c r="A64" s="197"/>
      <c r="B64" s="198"/>
      <c r="C64" s="216"/>
      <c r="U64" s="222"/>
    </row>
    <row r="65" spans="1:21" x14ac:dyDescent="0.25">
      <c r="A65" s="197"/>
      <c r="B65" s="198"/>
      <c r="C65" s="216"/>
      <c r="U65" s="222"/>
    </row>
    <row r="66" spans="1:21" x14ac:dyDescent="0.25">
      <c r="A66" s="197"/>
      <c r="B66" s="198"/>
      <c r="C66" s="216"/>
      <c r="U66" s="222"/>
    </row>
    <row r="67" spans="1:21" x14ac:dyDescent="0.25">
      <c r="A67" s="197"/>
      <c r="B67" s="198"/>
      <c r="C67" s="216"/>
      <c r="U67" s="222"/>
    </row>
    <row r="68" spans="1:21" x14ac:dyDescent="0.25">
      <c r="A68" s="197"/>
      <c r="B68" s="198"/>
      <c r="C68" s="216"/>
      <c r="U68" s="222"/>
    </row>
    <row r="69" spans="1:21" x14ac:dyDescent="0.25">
      <c r="A69" s="197"/>
      <c r="B69" s="198"/>
      <c r="C69" s="216"/>
      <c r="U69" s="222"/>
    </row>
    <row r="70" spans="1:21" x14ac:dyDescent="0.25">
      <c r="A70" s="197"/>
      <c r="B70" s="198"/>
      <c r="C70" s="216"/>
      <c r="U70" s="222"/>
    </row>
    <row r="71" spans="1:21" x14ac:dyDescent="0.25">
      <c r="A71" s="197"/>
      <c r="B71" s="198"/>
      <c r="C71" s="216"/>
      <c r="U71" s="222"/>
    </row>
    <row r="72" spans="1:21" x14ac:dyDescent="0.25">
      <c r="A72" s="197">
        <v>63</v>
      </c>
      <c r="B72" s="198">
        <v>-15000</v>
      </c>
      <c r="C72" s="216">
        <v>209333.33333333617</v>
      </c>
      <c r="U72" s="222"/>
    </row>
    <row r="73" spans="1:21" x14ac:dyDescent="0.25">
      <c r="A73" s="197">
        <v>64</v>
      </c>
      <c r="B73" s="198">
        <v>-24000</v>
      </c>
      <c r="C73" s="216">
        <v>136788.67623604555</v>
      </c>
      <c r="U73" s="222"/>
    </row>
    <row r="74" spans="1:21" x14ac:dyDescent="0.25">
      <c r="A74" s="197">
        <v>65</v>
      </c>
      <c r="B74" s="198">
        <v>-27300</v>
      </c>
      <c r="C74" s="216">
        <v>321220.09569378174</v>
      </c>
      <c r="U74" s="222"/>
    </row>
    <row r="75" spans="1:21" x14ac:dyDescent="0.25">
      <c r="A75" s="197">
        <v>66</v>
      </c>
      <c r="B75" s="198">
        <v>-30900</v>
      </c>
      <c r="C75" s="216">
        <v>472690.17274457653</v>
      </c>
      <c r="U75" s="222"/>
    </row>
    <row r="76" spans="1:21" x14ac:dyDescent="0.25">
      <c r="A76" s="197">
        <v>67</v>
      </c>
      <c r="B76" s="198">
        <v>-34000</v>
      </c>
      <c r="C76" s="216">
        <v>472690.17274457653</v>
      </c>
      <c r="U76" s="222"/>
    </row>
    <row r="77" spans="1:21" x14ac:dyDescent="0.25">
      <c r="A77" s="197">
        <v>68</v>
      </c>
      <c r="B77" s="198">
        <v>-45600</v>
      </c>
      <c r="C77" s="216">
        <v>0</v>
      </c>
      <c r="U77" s="222"/>
    </row>
    <row r="78" spans="1:21" x14ac:dyDescent="0.25">
      <c r="A78" s="197">
        <v>69</v>
      </c>
      <c r="B78" s="198">
        <v>-61350</v>
      </c>
      <c r="C78" s="216">
        <v>0</v>
      </c>
    </row>
    <row r="79" spans="1:21" ht="15.75" thickBot="1" x14ac:dyDescent="0.3">
      <c r="A79" s="199">
        <v>70</v>
      </c>
      <c r="B79" s="200">
        <v>-63350</v>
      </c>
      <c r="C79" s="217">
        <v>0</v>
      </c>
    </row>
  </sheetData>
  <mergeCells count="1">
    <mergeCell ref="A6:C6"/>
  </mergeCells>
  <pageMargins left="0.70866141732283472" right="0.70866141732283472" top="0.74803149606299213" bottom="0.74803149606299213" header="0.31496062992125984" footer="0.31496062992125984"/>
  <pageSetup paperSize="9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70"/>
  <sheetViews>
    <sheetView workbookViewId="0">
      <selection activeCell="B14" sqref="B14"/>
    </sheetView>
  </sheetViews>
  <sheetFormatPr defaultColWidth="10.42578125" defaultRowHeight="15" x14ac:dyDescent="0.25"/>
  <cols>
    <col min="1" max="1" width="12.42578125" bestFit="1" customWidth="1"/>
    <col min="3" max="3" width="20.28515625" customWidth="1"/>
    <col min="4" max="4" width="10.5703125" customWidth="1"/>
    <col min="5" max="5" width="12.5703125" customWidth="1"/>
    <col min="6" max="14" width="13.7109375" customWidth="1"/>
    <col min="15" max="53" width="14.7109375" customWidth="1"/>
    <col min="54" max="102" width="15.7109375" customWidth="1"/>
    <col min="103" max="104" width="15.7109375" bestFit="1" customWidth="1"/>
    <col min="105" max="115" width="16.7109375" bestFit="1" customWidth="1"/>
  </cols>
  <sheetData>
    <row r="1" spans="1:115" ht="18.75" x14ac:dyDescent="0.25">
      <c r="A1" s="106" t="s">
        <v>171</v>
      </c>
    </row>
    <row r="7" spans="1:115" s="73" customFormat="1" x14ac:dyDescent="0.25">
      <c r="C7" s="76" t="s">
        <v>78</v>
      </c>
    </row>
    <row r="8" spans="1:115" s="73" customFormat="1" x14ac:dyDescent="0.25">
      <c r="A8" s="76" t="s">
        <v>80</v>
      </c>
      <c r="B8" s="73">
        <v>113</v>
      </c>
      <c r="C8" s="73">
        <v>1</v>
      </c>
      <c r="D8" s="73">
        <v>2</v>
      </c>
      <c r="E8" s="73">
        <v>3</v>
      </c>
      <c r="F8" s="73">
        <v>4</v>
      </c>
      <c r="G8" s="73">
        <v>5</v>
      </c>
      <c r="H8" s="73">
        <v>6</v>
      </c>
      <c r="I8" s="73">
        <v>7</v>
      </c>
      <c r="J8" s="73">
        <v>8</v>
      </c>
      <c r="K8" s="73">
        <v>9</v>
      </c>
      <c r="L8" s="73">
        <v>10</v>
      </c>
      <c r="M8" s="73">
        <v>11</v>
      </c>
      <c r="N8" s="73">
        <v>12</v>
      </c>
      <c r="O8" s="73">
        <v>13</v>
      </c>
      <c r="P8" s="73">
        <v>14</v>
      </c>
      <c r="Q8" s="73">
        <v>15</v>
      </c>
      <c r="R8" s="73">
        <v>16</v>
      </c>
      <c r="S8" s="73">
        <v>17</v>
      </c>
      <c r="T8" s="73">
        <v>18</v>
      </c>
      <c r="U8" s="73">
        <v>19</v>
      </c>
      <c r="V8" s="73">
        <v>20</v>
      </c>
      <c r="W8" s="73">
        <v>21</v>
      </c>
      <c r="X8" s="73">
        <v>22</v>
      </c>
      <c r="Y8" s="73">
        <v>23</v>
      </c>
      <c r="Z8" s="73">
        <v>24</v>
      </c>
      <c r="AA8" s="73">
        <v>25</v>
      </c>
      <c r="AB8" s="73">
        <v>26</v>
      </c>
      <c r="AC8" s="73">
        <v>27</v>
      </c>
      <c r="AD8" s="73">
        <v>28</v>
      </c>
      <c r="AE8" s="73">
        <v>29</v>
      </c>
      <c r="AF8" s="73">
        <v>30</v>
      </c>
      <c r="AG8" s="73">
        <v>31</v>
      </c>
      <c r="AH8" s="73">
        <v>32</v>
      </c>
      <c r="AI8" s="73">
        <v>33</v>
      </c>
      <c r="AJ8" s="73">
        <v>34</v>
      </c>
      <c r="AK8" s="73">
        <v>35</v>
      </c>
      <c r="AL8" s="73">
        <v>36</v>
      </c>
      <c r="AM8" s="73">
        <v>37</v>
      </c>
      <c r="AN8" s="73">
        <v>38</v>
      </c>
      <c r="AO8" s="73">
        <v>39</v>
      </c>
      <c r="AP8" s="73">
        <v>40</v>
      </c>
      <c r="AQ8" s="73">
        <v>41</v>
      </c>
      <c r="AR8" s="73">
        <v>42</v>
      </c>
      <c r="AS8" s="73">
        <v>43</v>
      </c>
      <c r="AT8" s="73">
        <v>44</v>
      </c>
      <c r="AU8" s="73">
        <v>45</v>
      </c>
      <c r="AV8" s="73">
        <v>46</v>
      </c>
      <c r="AW8" s="73">
        <v>47</v>
      </c>
      <c r="AX8" s="73">
        <v>48</v>
      </c>
      <c r="AY8" s="73">
        <v>49</v>
      </c>
      <c r="AZ8" s="73">
        <v>50</v>
      </c>
      <c r="BA8" s="73">
        <v>51</v>
      </c>
      <c r="BB8" s="73">
        <v>52</v>
      </c>
      <c r="BC8" s="73">
        <v>53</v>
      </c>
      <c r="BD8" s="73">
        <v>54</v>
      </c>
      <c r="BE8" s="73">
        <v>55</v>
      </c>
      <c r="BF8" s="73">
        <v>56</v>
      </c>
      <c r="BG8" s="73">
        <v>57</v>
      </c>
      <c r="BH8" s="73">
        <v>58</v>
      </c>
      <c r="BI8" s="73">
        <v>59</v>
      </c>
      <c r="BJ8" s="73">
        <v>60</v>
      </c>
      <c r="BK8" s="73">
        <v>61</v>
      </c>
      <c r="BL8" s="73">
        <v>62</v>
      </c>
      <c r="BM8" s="73">
        <v>63</v>
      </c>
      <c r="BN8" s="73">
        <v>64</v>
      </c>
      <c r="BO8" s="73">
        <v>65</v>
      </c>
      <c r="BP8" s="73">
        <v>66</v>
      </c>
      <c r="BQ8" s="73">
        <v>67</v>
      </c>
      <c r="BR8" s="73">
        <v>68</v>
      </c>
      <c r="BS8" s="73">
        <v>69</v>
      </c>
      <c r="BT8" s="73">
        <v>70</v>
      </c>
      <c r="BU8" s="73">
        <v>71</v>
      </c>
      <c r="BV8" s="73">
        <v>72</v>
      </c>
      <c r="BW8" s="73">
        <v>73</v>
      </c>
      <c r="BX8" s="73">
        <v>74</v>
      </c>
      <c r="BY8" s="73">
        <v>75</v>
      </c>
      <c r="BZ8" s="73">
        <v>76</v>
      </c>
      <c r="CA8" s="73">
        <v>77</v>
      </c>
      <c r="CB8" s="73">
        <v>78</v>
      </c>
      <c r="CC8" s="73">
        <v>79</v>
      </c>
      <c r="CD8" s="73">
        <v>80</v>
      </c>
      <c r="CE8" s="73">
        <v>81</v>
      </c>
      <c r="CF8" s="73">
        <v>82</v>
      </c>
      <c r="CG8" s="73">
        <v>83</v>
      </c>
      <c r="CH8" s="73">
        <v>84</v>
      </c>
      <c r="CI8" s="73">
        <v>85</v>
      </c>
      <c r="CJ8" s="73">
        <v>86</v>
      </c>
      <c r="CK8" s="73">
        <v>87</v>
      </c>
      <c r="CL8" s="73">
        <v>88</v>
      </c>
      <c r="CM8" s="73">
        <v>89</v>
      </c>
      <c r="CN8" s="73">
        <v>90</v>
      </c>
      <c r="CO8" s="73">
        <v>91</v>
      </c>
      <c r="CP8" s="73">
        <v>92</v>
      </c>
      <c r="CQ8" s="73">
        <v>93</v>
      </c>
      <c r="CR8" s="73">
        <v>94</v>
      </c>
      <c r="CS8" s="73">
        <v>95</v>
      </c>
      <c r="CT8" s="73">
        <v>96</v>
      </c>
      <c r="CU8" s="73">
        <v>97</v>
      </c>
      <c r="CV8" s="73">
        <v>98</v>
      </c>
      <c r="CW8" s="73">
        <v>99</v>
      </c>
      <c r="CX8" s="73">
        <v>100</v>
      </c>
      <c r="CY8" s="73">
        <v>101</v>
      </c>
      <c r="CZ8" s="73">
        <v>102</v>
      </c>
      <c r="DA8" s="73">
        <v>103</v>
      </c>
      <c r="DB8" s="73">
        <v>104</v>
      </c>
      <c r="DC8" s="73">
        <v>105</v>
      </c>
      <c r="DD8" s="73">
        <v>106</v>
      </c>
      <c r="DE8" s="73">
        <v>107</v>
      </c>
      <c r="DF8" s="73">
        <v>108</v>
      </c>
      <c r="DG8" s="73">
        <v>109</v>
      </c>
      <c r="DH8" s="73">
        <v>110</v>
      </c>
      <c r="DI8" s="73">
        <v>111</v>
      </c>
      <c r="DJ8" s="73">
        <v>112</v>
      </c>
      <c r="DK8" s="73">
        <v>113</v>
      </c>
    </row>
    <row r="9" spans="1:115" s="73" customFormat="1" x14ac:dyDescent="0.25">
      <c r="A9" s="76"/>
      <c r="B9" s="76" t="s">
        <v>80</v>
      </c>
      <c r="C9" s="76" t="s">
        <v>81</v>
      </c>
    </row>
    <row r="10" spans="1:115" s="73" customFormat="1" x14ac:dyDescent="0.25">
      <c r="A10" s="76" t="s">
        <v>82</v>
      </c>
      <c r="B10" s="73">
        <v>1</v>
      </c>
      <c r="C10" s="73">
        <v>0</v>
      </c>
      <c r="D10" s="75">
        <v>0</v>
      </c>
      <c r="E10" s="75">
        <v>1.31018E-5</v>
      </c>
      <c r="F10" s="75">
        <v>2.6203600000000001E-5</v>
      </c>
      <c r="G10" s="75">
        <v>3.9305400000000005E-5</v>
      </c>
      <c r="H10" s="75">
        <v>5.2407200000000002E-5</v>
      </c>
      <c r="I10" s="75">
        <v>6.5508999999999999E-5</v>
      </c>
      <c r="J10" s="75">
        <v>7.8610799999999996E-5</v>
      </c>
      <c r="K10" s="75">
        <v>9.1712599999999993E-5</v>
      </c>
      <c r="L10" s="75">
        <v>1.0481439999999999E-4</v>
      </c>
      <c r="M10" s="75">
        <v>1.1791619999999999E-4</v>
      </c>
      <c r="N10" s="75">
        <v>1.31018E-4</v>
      </c>
      <c r="O10" s="75">
        <v>1.4411980000000001E-4</v>
      </c>
      <c r="P10" s="75">
        <v>1.5722160000000002E-4</v>
      </c>
      <c r="Q10" s="75">
        <v>1.7032340000000003E-4</v>
      </c>
      <c r="R10" s="75">
        <v>1.8342520000000004E-4</v>
      </c>
      <c r="S10" s="75">
        <v>1.9652700000000005E-4</v>
      </c>
      <c r="T10" s="75">
        <v>2.0962880000000006E-4</v>
      </c>
      <c r="U10" s="75">
        <v>2.2273060000000007E-4</v>
      </c>
      <c r="V10" s="75">
        <v>2.3583240000000008E-4</v>
      </c>
      <c r="W10" s="75">
        <v>2.4893420000000009E-4</v>
      </c>
      <c r="X10" s="75">
        <v>2.620360000000001E-4</v>
      </c>
      <c r="Y10" s="75">
        <v>2.7513780000000012E-4</v>
      </c>
      <c r="Z10" s="75">
        <v>2.8823960000000013E-4</v>
      </c>
      <c r="AA10" s="75">
        <v>3.0134140000000014E-4</v>
      </c>
      <c r="AB10" s="75">
        <v>3.1444320000000015E-4</v>
      </c>
      <c r="AC10" s="75">
        <v>3.2754500000000016E-4</v>
      </c>
      <c r="AD10" s="75">
        <v>3.4064680000000017E-4</v>
      </c>
      <c r="AE10" s="75">
        <v>3.5374860000000018E-4</v>
      </c>
      <c r="AF10" s="75">
        <v>3.6685040000000019E-4</v>
      </c>
      <c r="AG10" s="75">
        <v>3.799522000000002E-4</v>
      </c>
      <c r="AH10" s="75">
        <v>3.9305400000000021E-4</v>
      </c>
      <c r="AI10" s="75">
        <v>4.7027800000000019E-4</v>
      </c>
      <c r="AJ10" s="75">
        <v>5.4750200000000017E-4</v>
      </c>
      <c r="AK10" s="75">
        <v>6.2472600000000014E-4</v>
      </c>
      <c r="AL10" s="75">
        <v>7.0195000000000012E-4</v>
      </c>
      <c r="AM10" s="75">
        <v>7.791740000000001E-4</v>
      </c>
      <c r="AN10" s="75">
        <v>8.5639800000000008E-4</v>
      </c>
      <c r="AO10" s="75">
        <v>9.3362200000000005E-4</v>
      </c>
      <c r="AP10" s="75">
        <v>1.0108460000000001E-3</v>
      </c>
      <c r="AQ10" s="75">
        <v>1.0880700000000002E-3</v>
      </c>
      <c r="AR10" s="75">
        <v>1.1652940000000003E-3</v>
      </c>
      <c r="AS10" s="75">
        <v>1.2425180000000004E-3</v>
      </c>
      <c r="AT10" s="75">
        <v>1.3197420000000005E-3</v>
      </c>
      <c r="AU10" s="75">
        <v>1.3969660000000006E-3</v>
      </c>
      <c r="AV10" s="75">
        <v>1.4741900000000007E-3</v>
      </c>
      <c r="AW10" s="75">
        <v>1.5514140000000007E-3</v>
      </c>
      <c r="AX10" s="75">
        <v>1.6286380000000008E-3</v>
      </c>
      <c r="AY10" s="75">
        <v>1.7058620000000009E-3</v>
      </c>
      <c r="AZ10" s="75">
        <v>1.783086000000001E-3</v>
      </c>
      <c r="BA10" s="75">
        <v>1.8603100000000011E-3</v>
      </c>
      <c r="BB10" s="75">
        <v>1.9375340000000012E-3</v>
      </c>
      <c r="BC10" s="75">
        <v>2.014758000000001E-3</v>
      </c>
      <c r="BD10" s="75">
        <v>2.0919820000000009E-3</v>
      </c>
      <c r="BE10" s="75">
        <v>2.1692060000000008E-3</v>
      </c>
      <c r="BF10" s="75">
        <v>2.2464300000000006E-3</v>
      </c>
      <c r="BG10" s="75">
        <v>2.3236540000000005E-3</v>
      </c>
      <c r="BH10" s="75">
        <v>2.6386540000000007E-3</v>
      </c>
      <c r="BI10" s="75">
        <v>2.9536540000000009E-3</v>
      </c>
      <c r="BJ10" s="75">
        <v>3.268654000000001E-3</v>
      </c>
      <c r="BK10" s="75">
        <v>3.5836540000000012E-3</v>
      </c>
      <c r="BL10" s="75">
        <v>3.8986540000000014E-3</v>
      </c>
      <c r="BM10" s="75">
        <v>4.2136540000000016E-3</v>
      </c>
      <c r="BN10" s="75">
        <v>4.5286540000000017E-3</v>
      </c>
      <c r="BO10" s="75">
        <v>4.8436540000000019E-3</v>
      </c>
      <c r="BP10" s="75">
        <v>5.1586540000000021E-3</v>
      </c>
      <c r="BQ10" s="75">
        <v>5.4736540000000023E-3</v>
      </c>
      <c r="BR10" s="75">
        <v>5.7886540000000025E-3</v>
      </c>
      <c r="BS10" s="75">
        <v>6.1036540000000026E-3</v>
      </c>
      <c r="BT10" s="75">
        <v>6.4186540000000028E-3</v>
      </c>
      <c r="BU10" s="75">
        <v>6.733654000000003E-3</v>
      </c>
      <c r="BV10" s="75">
        <v>7.0486540000000032E-3</v>
      </c>
      <c r="BW10" s="75">
        <v>7.3636540000000033E-3</v>
      </c>
      <c r="BX10" s="75">
        <v>7.6786540000000035E-3</v>
      </c>
      <c r="BY10" s="75">
        <v>7.9936540000000028E-3</v>
      </c>
      <c r="BZ10" s="75">
        <v>8.3086540000000021E-3</v>
      </c>
      <c r="CA10" s="75">
        <v>8.6236540000000014E-3</v>
      </c>
      <c r="CB10" s="75">
        <v>9.7651040000000019E-3</v>
      </c>
      <c r="CC10" s="75">
        <v>1.0906554000000002E-2</v>
      </c>
      <c r="CD10" s="75">
        <v>1.2048004000000003E-2</v>
      </c>
      <c r="CE10" s="75">
        <v>1.3189454000000003E-2</v>
      </c>
      <c r="CF10" s="75">
        <v>1.4330904000000004E-2</v>
      </c>
      <c r="CG10" s="75">
        <v>1.5472354000000004E-2</v>
      </c>
      <c r="CH10" s="75">
        <v>1.6613804000000003E-2</v>
      </c>
      <c r="CI10" s="75">
        <v>1.7755254000000002E-2</v>
      </c>
      <c r="CJ10" s="75">
        <v>1.8896704E-2</v>
      </c>
      <c r="CK10" s="75">
        <v>2.0038153999999999E-2</v>
      </c>
      <c r="CL10" s="75">
        <v>2.1179603999999998E-2</v>
      </c>
      <c r="CM10" s="75">
        <v>2.2321053999999996E-2</v>
      </c>
      <c r="CN10" s="75">
        <v>2.3462503999999995E-2</v>
      </c>
      <c r="CO10" s="75">
        <v>2.4603953999999994E-2</v>
      </c>
      <c r="CP10" s="75">
        <v>2.5745403999999993E-2</v>
      </c>
      <c r="CQ10" s="75">
        <v>3.1723453999999991E-2</v>
      </c>
      <c r="CR10" s="75">
        <v>3.770150399999999E-2</v>
      </c>
      <c r="CS10" s="75">
        <v>4.3679553999999989E-2</v>
      </c>
      <c r="CT10" s="75">
        <v>4.9657603999999987E-2</v>
      </c>
      <c r="CU10" s="75">
        <v>5.5635653999999986E-2</v>
      </c>
      <c r="CV10" s="75">
        <v>6.1613703999999984E-2</v>
      </c>
      <c r="CW10" s="75">
        <v>6.759175399999999E-2</v>
      </c>
      <c r="CX10" s="75">
        <v>7.3569803999999989E-2</v>
      </c>
      <c r="CY10" s="75">
        <v>7.9547853999999987E-2</v>
      </c>
      <c r="CZ10" s="75">
        <v>8.5525903999999986E-2</v>
      </c>
      <c r="DA10" s="75">
        <v>0.14639100399999999</v>
      </c>
      <c r="DB10" s="75">
        <v>0.207256104</v>
      </c>
      <c r="DC10" s="75">
        <v>0.268121204</v>
      </c>
      <c r="DD10" s="75">
        <v>0.32898630400000001</v>
      </c>
      <c r="DE10" s="75">
        <v>0.38985140400000001</v>
      </c>
      <c r="DF10" s="75">
        <v>0.89037500400000003</v>
      </c>
      <c r="DG10" s="75">
        <v>1.390898604</v>
      </c>
      <c r="DH10" s="75">
        <v>1.8914222039999999</v>
      </c>
      <c r="DI10" s="75">
        <v>2.3919458039999997</v>
      </c>
      <c r="DJ10" s="75">
        <v>2.8924694039999999</v>
      </c>
      <c r="DK10" s="75">
        <v>15</v>
      </c>
    </row>
    <row r="11" spans="1:115" s="73" customFormat="1" x14ac:dyDescent="0.25">
      <c r="A11" s="76"/>
      <c r="D11" s="73" t="s">
        <v>79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</row>
    <row r="12" spans="1:115" x14ac:dyDescent="0.25">
      <c r="B12" s="73">
        <v>2</v>
      </c>
      <c r="C12" s="73">
        <v>-34.6</v>
      </c>
      <c r="D12" s="74">
        <v>0</v>
      </c>
      <c r="E12" s="74">
        <v>1452.7935005386228</v>
      </c>
      <c r="F12" s="74">
        <v>2739.5125609856254</v>
      </c>
      <c r="G12" s="74">
        <v>3983.0610575554288</v>
      </c>
      <c r="H12" s="74">
        <v>4991.3317874720924</v>
      </c>
      <c r="I12" s="74">
        <v>5999.6025173887547</v>
      </c>
      <c r="J12" s="74">
        <v>7007.8732473054179</v>
      </c>
      <c r="K12" s="74">
        <v>7920.4490213646113</v>
      </c>
      <c r="L12" s="74">
        <v>8662.6720976180295</v>
      </c>
      <c r="M12" s="74">
        <v>9404.8951738714495</v>
      </c>
      <c r="N12" s="74">
        <v>10147.11825012487</v>
      </c>
      <c r="O12" s="74">
        <v>10889.34132637829</v>
      </c>
      <c r="P12" s="74">
        <v>11631.56440263171</v>
      </c>
      <c r="Q12" s="74">
        <v>12373.787478885131</v>
      </c>
      <c r="R12" s="74">
        <v>13116.010555138551</v>
      </c>
      <c r="S12" s="74">
        <v>13858.233631391971</v>
      </c>
      <c r="T12" s="74">
        <v>14600.456707645391</v>
      </c>
      <c r="U12" s="74">
        <v>15331.718869657088</v>
      </c>
      <c r="V12" s="74">
        <v>15846.210093369751</v>
      </c>
      <c r="W12" s="74">
        <v>16360.701317082414</v>
      </c>
      <c r="X12" s="74">
        <v>16875.192540795077</v>
      </c>
      <c r="Y12" s="74">
        <v>17389.683764507739</v>
      </c>
      <c r="Z12" s="74">
        <v>17904.174988220406</v>
      </c>
      <c r="AA12" s="74">
        <v>18418.666211933069</v>
      </c>
      <c r="AB12" s="74">
        <v>18933.157435645731</v>
      </c>
      <c r="AC12" s="74">
        <v>19447.648659358394</v>
      </c>
      <c r="AD12" s="74">
        <v>19962.13988307106</v>
      </c>
      <c r="AE12" s="74">
        <v>20476.631106783723</v>
      </c>
      <c r="AF12" s="74">
        <v>20991.122330496386</v>
      </c>
      <c r="AG12" s="74">
        <v>21505.613554209049</v>
      </c>
      <c r="AH12" s="74">
        <v>22020.104777921712</v>
      </c>
      <c r="AI12" s="74">
        <v>24406.398253501491</v>
      </c>
      <c r="AJ12" s="74">
        <v>26502.256488002771</v>
      </c>
      <c r="AK12" s="74">
        <v>28598.114722504044</v>
      </c>
      <c r="AL12" s="74">
        <v>30667.551639344263</v>
      </c>
      <c r="AM12" s="74">
        <v>32071.762472131151</v>
      </c>
      <c r="AN12" s="74">
        <v>33475.973304918029</v>
      </c>
      <c r="AO12" s="74">
        <v>34880.184137704913</v>
      </c>
      <c r="AP12" s="74">
        <v>36284.394970491805</v>
      </c>
      <c r="AQ12" s="74">
        <v>37688.60580327869</v>
      </c>
      <c r="AR12" s="74">
        <v>38792.117367262865</v>
      </c>
      <c r="AS12" s="74">
        <v>39684.78041104634</v>
      </c>
      <c r="AT12" s="74">
        <v>40577.443454829816</v>
      </c>
      <c r="AU12" s="74">
        <v>41470.106498613299</v>
      </c>
      <c r="AV12" s="74">
        <v>42362.769542396774</v>
      </c>
      <c r="AW12" s="74">
        <v>43255.43258618025</v>
      </c>
      <c r="AX12" s="74">
        <v>44148.095629963733</v>
      </c>
      <c r="AY12" s="74">
        <v>45040.758673747208</v>
      </c>
      <c r="AZ12" s="74">
        <v>45924.754349757619</v>
      </c>
      <c r="BA12" s="74">
        <v>46201.0925234608</v>
      </c>
      <c r="BB12" s="74">
        <v>46477.430697163996</v>
      </c>
      <c r="BC12" s="74">
        <v>46753.768870867185</v>
      </c>
      <c r="BD12" s="74">
        <v>47030.107044570381</v>
      </c>
      <c r="BE12" s="74">
        <v>47306.445218273569</v>
      </c>
      <c r="BF12" s="74">
        <v>47582.783391976758</v>
      </c>
      <c r="BG12" s="74">
        <v>47859.121565679947</v>
      </c>
      <c r="BH12" s="74">
        <v>48986.316799240827</v>
      </c>
      <c r="BI12" s="74">
        <v>50113.5120328017</v>
      </c>
      <c r="BJ12" s="74">
        <v>51240.707266362573</v>
      </c>
      <c r="BK12" s="74">
        <v>52367.902499923453</v>
      </c>
      <c r="BL12" s="74">
        <v>53495.097733484326</v>
      </c>
      <c r="BM12" s="74">
        <v>54622.292967045199</v>
      </c>
      <c r="BN12" s="74">
        <v>55749.48820060608</v>
      </c>
      <c r="BO12" s="74">
        <v>56876.683434166953</v>
      </c>
      <c r="BP12" s="74">
        <v>58003.878667727826</v>
      </c>
      <c r="BQ12" s="74">
        <v>59131.073901288706</v>
      </c>
      <c r="BR12" s="74">
        <v>60258.269134849579</v>
      </c>
      <c r="BS12" s="74">
        <v>61385.464368410452</v>
      </c>
      <c r="BT12" s="74">
        <v>62512.659601971332</v>
      </c>
      <c r="BU12" s="74">
        <v>63639.854835532205</v>
      </c>
      <c r="BV12" s="74">
        <v>64767.050069093086</v>
      </c>
      <c r="BW12" s="74">
        <v>65222.019548750432</v>
      </c>
      <c r="BX12" s="74">
        <v>65446.817582691408</v>
      </c>
      <c r="BY12" s="74">
        <v>65671.615616632393</v>
      </c>
      <c r="BZ12" s="74">
        <v>65896.413650573362</v>
      </c>
      <c r="CA12" s="74">
        <v>66121.211684514332</v>
      </c>
      <c r="CB12" s="74">
        <v>66935.801258615684</v>
      </c>
      <c r="CC12" s="74">
        <v>67750.39083271705</v>
      </c>
      <c r="CD12" s="74">
        <v>68564.980406818417</v>
      </c>
      <c r="CE12" s="74">
        <v>69379.569980919769</v>
      </c>
      <c r="CF12" s="74">
        <v>70194.15955502112</v>
      </c>
      <c r="CG12" s="74">
        <v>71008.749129122472</v>
      </c>
      <c r="CH12" s="74">
        <v>71823.338703223824</v>
      </c>
      <c r="CI12" s="74">
        <v>72637.928277325176</v>
      </c>
      <c r="CJ12" s="74">
        <v>72889.102649829991</v>
      </c>
      <c r="CK12" s="74">
        <v>73087.216173357912</v>
      </c>
      <c r="CL12" s="74">
        <v>73285.329696885863</v>
      </c>
      <c r="CM12" s="74">
        <v>73483.443220413785</v>
      </c>
      <c r="CN12" s="74">
        <v>73681.556743941721</v>
      </c>
      <c r="CO12" s="74">
        <v>73879.670267469657</v>
      </c>
      <c r="CP12" s="74">
        <v>74077.783790997608</v>
      </c>
      <c r="CQ12" s="74">
        <v>75115.352277857455</v>
      </c>
      <c r="CR12" s="74">
        <v>75813.959800028315</v>
      </c>
      <c r="CS12" s="74">
        <v>75934.43304969513</v>
      </c>
      <c r="CT12" s="74">
        <v>76054.90629936193</v>
      </c>
      <c r="CU12" s="74">
        <v>76175.37954902873</v>
      </c>
      <c r="CV12" s="74">
        <v>76295.852798695545</v>
      </c>
      <c r="CW12" s="74">
        <v>76416.326048362345</v>
      </c>
      <c r="CX12" s="74">
        <v>76527.130221308398</v>
      </c>
      <c r="CY12" s="74">
        <v>76527.132978669048</v>
      </c>
      <c r="CZ12" s="74">
        <v>76527.135736029697</v>
      </c>
      <c r="DA12" s="74">
        <v>76527.163809905251</v>
      </c>
      <c r="DB12" s="74">
        <v>76527.191883780775</v>
      </c>
      <c r="DC12" s="74">
        <v>76527.219957656314</v>
      </c>
      <c r="DD12" s="74">
        <v>76527.248031531839</v>
      </c>
      <c r="DE12" s="74">
        <v>76527.276105407393</v>
      </c>
      <c r="DF12" s="74">
        <v>76527.506970669259</v>
      </c>
      <c r="DG12" s="74">
        <v>76527.737835931126</v>
      </c>
      <c r="DH12" s="74">
        <v>76527.968701192993</v>
      </c>
      <c r="DI12" s="74">
        <v>76528.199566454859</v>
      </c>
      <c r="DJ12" s="74">
        <v>76528.430431716726</v>
      </c>
      <c r="DK12" s="74">
        <v>76534.014999999999</v>
      </c>
    </row>
    <row r="13" spans="1:115" x14ac:dyDescent="0.25">
      <c r="B13" s="73">
        <v>3</v>
      </c>
      <c r="C13" s="73">
        <v>-35.1</v>
      </c>
      <c r="D13" s="74">
        <v>0</v>
      </c>
      <c r="E13" s="74">
        <v>3269.9952022641546</v>
      </c>
      <c r="F13" s="74">
        <v>6075.4387062347987</v>
      </c>
      <c r="G13" s="74">
        <v>8880.8822102054437</v>
      </c>
      <c r="H13" s="74">
        <v>11470.495157688489</v>
      </c>
      <c r="I13" s="74">
        <v>13657.048993017772</v>
      </c>
      <c r="J13" s="74">
        <v>15843.602828347055</v>
      </c>
      <c r="K13" s="74">
        <v>18030.156663676342</v>
      </c>
      <c r="L13" s="74">
        <v>20216.710499005625</v>
      </c>
      <c r="M13" s="74">
        <v>22148.286895974994</v>
      </c>
      <c r="N13" s="74">
        <v>23770.177027929825</v>
      </c>
      <c r="O13" s="74">
        <v>25392.06715988466</v>
      </c>
      <c r="P13" s="74">
        <v>27013.957291839499</v>
      </c>
      <c r="Q13" s="74">
        <v>28635.84742379433</v>
      </c>
      <c r="R13" s="74">
        <v>30257.737555749161</v>
      </c>
      <c r="S13" s="74">
        <v>31879.627687703996</v>
      </c>
      <c r="T13" s="74">
        <v>33501.517819658831</v>
      </c>
      <c r="U13" s="74">
        <v>35123.407951613663</v>
      </c>
      <c r="V13" s="74">
        <v>36745.298083568494</v>
      </c>
      <c r="W13" s="74">
        <v>38367.188215523332</v>
      </c>
      <c r="X13" s="74">
        <v>39989.078347478164</v>
      </c>
      <c r="Y13" s="74">
        <v>41610.968479432995</v>
      </c>
      <c r="Z13" s="74">
        <v>43109.339963131693</v>
      </c>
      <c r="AA13" s="74">
        <v>44231.687983183132</v>
      </c>
      <c r="AB13" s="74">
        <v>45354.036003234571</v>
      </c>
      <c r="AC13" s="74">
        <v>46476.384023286017</v>
      </c>
      <c r="AD13" s="74">
        <v>47598.732043337463</v>
      </c>
      <c r="AE13" s="74">
        <v>48721.080063388901</v>
      </c>
      <c r="AF13" s="74">
        <v>49843.428083440333</v>
      </c>
      <c r="AG13" s="74">
        <v>50965.776103491778</v>
      </c>
      <c r="AH13" s="74">
        <v>52088.124123543224</v>
      </c>
      <c r="AI13" s="74">
        <v>58703.413892922421</v>
      </c>
      <c r="AJ13" s="74">
        <v>64987.354788609402</v>
      </c>
      <c r="AK13" s="74">
        <v>69555.925199325429</v>
      </c>
      <c r="AL13" s="74">
        <v>74124.495610041442</v>
      </c>
      <c r="AM13" s="74">
        <v>78693.066020757455</v>
      </c>
      <c r="AN13" s="74">
        <v>83261.636431473467</v>
      </c>
      <c r="AO13" s="74">
        <v>87115.238850675552</v>
      </c>
      <c r="AP13" s="74">
        <v>90176.172098574869</v>
      </c>
      <c r="AQ13" s="74">
        <v>93237.105346474185</v>
      </c>
      <c r="AR13" s="74">
        <v>96298.038594373502</v>
      </c>
      <c r="AS13" s="74">
        <v>99358.971842272818</v>
      </c>
      <c r="AT13" s="74">
        <v>102419.90509017215</v>
      </c>
      <c r="AU13" s="74">
        <v>105480.83833807147</v>
      </c>
      <c r="AV13" s="74">
        <v>108009.33879878311</v>
      </c>
      <c r="AW13" s="74">
        <v>109955.69927471768</v>
      </c>
      <c r="AX13" s="74">
        <v>111902.05975065225</v>
      </c>
      <c r="AY13" s="74">
        <v>113848.42022658681</v>
      </c>
      <c r="AZ13" s="74">
        <v>115794.78070252138</v>
      </c>
      <c r="BA13" s="74">
        <v>117741.14117845596</v>
      </c>
      <c r="BB13" s="74">
        <v>119687.50165439051</v>
      </c>
      <c r="BC13" s="74">
        <v>121633.86213032508</v>
      </c>
      <c r="BD13" s="74">
        <v>123580.22260625965</v>
      </c>
      <c r="BE13" s="74">
        <v>125526.58308219421</v>
      </c>
      <c r="BF13" s="74">
        <v>127472.94355812878</v>
      </c>
      <c r="BG13" s="74">
        <v>128781.46127586658</v>
      </c>
      <c r="BH13" s="74">
        <v>131239.20615767947</v>
      </c>
      <c r="BI13" s="74">
        <v>133696.95103949233</v>
      </c>
      <c r="BJ13" s="74">
        <v>136154.69592130522</v>
      </c>
      <c r="BK13" s="74">
        <v>138612.44080311811</v>
      </c>
      <c r="BL13" s="74">
        <v>141070.185684931</v>
      </c>
      <c r="BM13" s="74">
        <v>143527.93056674389</v>
      </c>
      <c r="BN13" s="74">
        <v>145985.67544855675</v>
      </c>
      <c r="BO13" s="74">
        <v>148443.42033036967</v>
      </c>
      <c r="BP13" s="74">
        <v>150901.16521218256</v>
      </c>
      <c r="BQ13" s="74">
        <v>153358.91009399539</v>
      </c>
      <c r="BR13" s="74">
        <v>155816.65497580828</v>
      </c>
      <c r="BS13" s="74">
        <v>158274.39985762117</v>
      </c>
      <c r="BT13" s="74">
        <v>160732.14473943406</v>
      </c>
      <c r="BU13" s="74">
        <v>163189.88962124696</v>
      </c>
      <c r="BV13" s="74">
        <v>165647.63450305985</v>
      </c>
      <c r="BW13" s="74">
        <v>168105.37938487271</v>
      </c>
      <c r="BX13" s="74">
        <v>170563.1242666856</v>
      </c>
      <c r="BY13" s="74">
        <v>173020.86914849846</v>
      </c>
      <c r="BZ13" s="74">
        <v>175478.61403031135</v>
      </c>
      <c r="CA13" s="74">
        <v>177936.35891212421</v>
      </c>
      <c r="CB13" s="74">
        <v>182993.8890536805</v>
      </c>
      <c r="CC13" s="74">
        <v>184769.85784356602</v>
      </c>
      <c r="CD13" s="74">
        <v>186545.82663345154</v>
      </c>
      <c r="CE13" s="74">
        <v>188321.79542333703</v>
      </c>
      <c r="CF13" s="74">
        <v>190097.76421322254</v>
      </c>
      <c r="CG13" s="74">
        <v>191873.73300310801</v>
      </c>
      <c r="CH13" s="74">
        <v>193649.70179299352</v>
      </c>
      <c r="CI13" s="74">
        <v>195425.67058287904</v>
      </c>
      <c r="CJ13" s="74">
        <v>197201.63937276453</v>
      </c>
      <c r="CK13" s="74">
        <v>198977.60816265002</v>
      </c>
      <c r="CL13" s="74">
        <v>200753.57695253551</v>
      </c>
      <c r="CM13" s="74">
        <v>202529.54574242103</v>
      </c>
      <c r="CN13" s="74">
        <v>203658.96724629382</v>
      </c>
      <c r="CO13" s="74">
        <v>204090.92579473284</v>
      </c>
      <c r="CP13" s="74">
        <v>204522.88434317187</v>
      </c>
      <c r="CQ13" s="74">
        <v>206785.15584038681</v>
      </c>
      <c r="CR13" s="74">
        <v>209047.42733760169</v>
      </c>
      <c r="CS13" s="74">
        <v>211309.69883481658</v>
      </c>
      <c r="CT13" s="74">
        <v>212198.00595761713</v>
      </c>
      <c r="CU13" s="74">
        <v>212460.66217340092</v>
      </c>
      <c r="CV13" s="74">
        <v>212723.31838918466</v>
      </c>
      <c r="CW13" s="74">
        <v>212985.97460496839</v>
      </c>
      <c r="CX13" s="74">
        <v>213248.63082075218</v>
      </c>
      <c r="CY13" s="74">
        <v>213511.28703653591</v>
      </c>
      <c r="CZ13" s="74">
        <v>213773.94325231967</v>
      </c>
      <c r="DA13" s="74">
        <v>214137.76801589254</v>
      </c>
      <c r="DB13" s="74">
        <v>214137.84674014969</v>
      </c>
      <c r="DC13" s="74">
        <v>214137.92546440678</v>
      </c>
      <c r="DD13" s="74">
        <v>214138.00418866394</v>
      </c>
      <c r="DE13" s="74">
        <v>214138.08291292106</v>
      </c>
      <c r="DF13" s="74">
        <v>214138.73030113836</v>
      </c>
      <c r="DG13" s="74">
        <v>214139.37768935569</v>
      </c>
      <c r="DH13" s="74">
        <v>214140.02507757302</v>
      </c>
      <c r="DI13" s="74">
        <v>214140.6724657903</v>
      </c>
      <c r="DJ13" s="74">
        <v>214141.31985400766</v>
      </c>
      <c r="DK13" s="74">
        <v>214156.98</v>
      </c>
    </row>
    <row r="14" spans="1:115" x14ac:dyDescent="0.25">
      <c r="B14" s="73"/>
      <c r="C14" s="73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</row>
    <row r="15" spans="1:115" x14ac:dyDescent="0.25">
      <c r="B15" s="73"/>
      <c r="C15" s="73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</row>
    <row r="16" spans="1:115" x14ac:dyDescent="0.25">
      <c r="B16" s="73"/>
      <c r="C16" s="73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</row>
    <row r="17" spans="2:115" x14ac:dyDescent="0.25">
      <c r="B17" s="73"/>
      <c r="C17" s="73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</row>
    <row r="18" spans="2:115" x14ac:dyDescent="0.25">
      <c r="B18" s="73"/>
      <c r="C18" s="73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</row>
    <row r="19" spans="2:115" x14ac:dyDescent="0.25">
      <c r="B19" s="73"/>
      <c r="C19" s="73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</row>
    <row r="20" spans="2:115" x14ac:dyDescent="0.25">
      <c r="B20" s="73"/>
      <c r="C20" s="73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</row>
    <row r="21" spans="2:115" x14ac:dyDescent="0.25">
      <c r="B21" s="73"/>
      <c r="C21" s="73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</row>
    <row r="22" spans="2:115" x14ac:dyDescent="0.25">
      <c r="B22" s="73"/>
      <c r="C22" s="73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</row>
    <row r="23" spans="2:115" x14ac:dyDescent="0.25">
      <c r="B23" s="73"/>
      <c r="C23" s="73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</row>
    <row r="24" spans="2:115" x14ac:dyDescent="0.25">
      <c r="B24" s="73"/>
      <c r="C24" s="73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</row>
    <row r="25" spans="2:115" x14ac:dyDescent="0.25">
      <c r="B25" s="73"/>
      <c r="C25" s="73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</row>
    <row r="26" spans="2:115" x14ac:dyDescent="0.25">
      <c r="B26" s="73"/>
      <c r="C26" s="73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</row>
    <row r="27" spans="2:115" x14ac:dyDescent="0.25">
      <c r="B27" s="73"/>
      <c r="C27" s="73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</row>
    <row r="28" spans="2:115" x14ac:dyDescent="0.25">
      <c r="B28" s="73"/>
      <c r="C28" s="73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</row>
    <row r="29" spans="2:115" x14ac:dyDescent="0.25">
      <c r="B29" s="73"/>
      <c r="C29" s="73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</row>
    <row r="30" spans="2:115" x14ac:dyDescent="0.25">
      <c r="B30" s="73"/>
      <c r="C30" s="73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</row>
    <row r="31" spans="2:115" x14ac:dyDescent="0.25">
      <c r="B31" s="73"/>
      <c r="C31" s="73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</row>
    <row r="32" spans="2:115" x14ac:dyDescent="0.25">
      <c r="B32" s="73"/>
      <c r="C32" s="73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</row>
    <row r="33" spans="2:115" x14ac:dyDescent="0.25">
      <c r="B33" s="73"/>
      <c r="C33" s="73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</row>
    <row r="34" spans="2:115" x14ac:dyDescent="0.25">
      <c r="B34" s="73"/>
      <c r="C34" s="73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</row>
    <row r="35" spans="2:115" x14ac:dyDescent="0.25">
      <c r="B35" s="73"/>
      <c r="C35" s="73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</row>
    <row r="36" spans="2:115" x14ac:dyDescent="0.25">
      <c r="B36" s="73"/>
      <c r="C36" s="73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</row>
    <row r="37" spans="2:115" x14ac:dyDescent="0.25">
      <c r="B37" s="73"/>
      <c r="C37" s="73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</row>
    <row r="38" spans="2:115" x14ac:dyDescent="0.25">
      <c r="B38" s="73"/>
      <c r="C38" s="73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</row>
    <row r="39" spans="2:115" x14ac:dyDescent="0.25">
      <c r="B39" s="73"/>
      <c r="C39" s="73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</row>
    <row r="40" spans="2:115" x14ac:dyDescent="0.25">
      <c r="B40" s="73"/>
      <c r="C40" s="73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</row>
    <row r="41" spans="2:115" x14ac:dyDescent="0.25">
      <c r="B41" s="73"/>
      <c r="C41" s="73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</row>
    <row r="42" spans="2:115" x14ac:dyDescent="0.25">
      <c r="B42" s="73"/>
      <c r="C42" s="73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</row>
    <row r="43" spans="2:115" x14ac:dyDescent="0.25">
      <c r="B43" s="73"/>
      <c r="C43" s="73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</row>
    <row r="44" spans="2:115" x14ac:dyDescent="0.25">
      <c r="B44" s="73"/>
      <c r="C44" s="73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</row>
    <row r="45" spans="2:115" x14ac:dyDescent="0.25">
      <c r="B45" s="73"/>
      <c r="C45" s="73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</row>
    <row r="46" spans="2:115" x14ac:dyDescent="0.25">
      <c r="B46" s="73"/>
      <c r="C46" s="73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</row>
    <row r="47" spans="2:115" x14ac:dyDescent="0.25">
      <c r="B47" s="73"/>
      <c r="C47" s="73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</row>
    <row r="48" spans="2:115" x14ac:dyDescent="0.25">
      <c r="B48" s="73"/>
      <c r="C48" s="73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</row>
    <row r="49" spans="2:115" x14ac:dyDescent="0.25">
      <c r="B49" s="73"/>
      <c r="C49" s="73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</row>
    <row r="50" spans="2:115" x14ac:dyDescent="0.25">
      <c r="B50" s="73"/>
      <c r="C50" s="73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</row>
    <row r="51" spans="2:115" x14ac:dyDescent="0.25">
      <c r="B51" s="73"/>
      <c r="C51" s="73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</row>
    <row r="52" spans="2:115" x14ac:dyDescent="0.25">
      <c r="B52" s="73"/>
      <c r="C52" s="73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</row>
    <row r="53" spans="2:115" x14ac:dyDescent="0.25">
      <c r="B53" s="73"/>
      <c r="C53" s="73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4"/>
      <c r="DJ53" s="74"/>
      <c r="DK53" s="74"/>
    </row>
    <row r="54" spans="2:115" x14ac:dyDescent="0.25">
      <c r="B54" s="73"/>
      <c r="C54" s="73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4"/>
      <c r="DJ54" s="74"/>
      <c r="DK54" s="74"/>
    </row>
    <row r="55" spans="2:115" x14ac:dyDescent="0.25">
      <c r="B55" s="73"/>
      <c r="C55" s="73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</row>
    <row r="56" spans="2:115" x14ac:dyDescent="0.25">
      <c r="B56" s="73"/>
      <c r="C56" s="73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4"/>
      <c r="DJ56" s="74"/>
      <c r="DK56" s="74"/>
    </row>
    <row r="57" spans="2:115" x14ac:dyDescent="0.25">
      <c r="B57" s="73"/>
      <c r="C57" s="73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/>
      <c r="DF57" s="74"/>
      <c r="DG57" s="74"/>
      <c r="DH57" s="74"/>
      <c r="DI57" s="74"/>
      <c r="DJ57" s="74"/>
      <c r="DK57" s="74"/>
    </row>
    <row r="58" spans="2:115" x14ac:dyDescent="0.25">
      <c r="B58" s="73"/>
      <c r="C58" s="73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74"/>
      <c r="DK58" s="74"/>
    </row>
    <row r="59" spans="2:115" x14ac:dyDescent="0.25">
      <c r="B59" s="73"/>
      <c r="C59" s="73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74"/>
      <c r="DG59" s="74"/>
      <c r="DH59" s="74"/>
      <c r="DI59" s="74"/>
      <c r="DJ59" s="74"/>
      <c r="DK59" s="74"/>
    </row>
    <row r="60" spans="2:115" x14ac:dyDescent="0.25">
      <c r="B60" s="73"/>
      <c r="C60" s="73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</row>
    <row r="61" spans="2:115" x14ac:dyDescent="0.25">
      <c r="B61" s="73"/>
      <c r="C61" s="73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74"/>
      <c r="DC61" s="74"/>
      <c r="DD61" s="74"/>
      <c r="DE61" s="74"/>
      <c r="DF61" s="74"/>
      <c r="DG61" s="74"/>
      <c r="DH61" s="74"/>
      <c r="DI61" s="74"/>
      <c r="DJ61" s="74"/>
      <c r="DK61" s="74"/>
    </row>
    <row r="62" spans="2:115" x14ac:dyDescent="0.25">
      <c r="B62" s="73"/>
      <c r="C62" s="73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A62" s="74"/>
      <c r="DB62" s="74"/>
      <c r="DC62" s="74"/>
      <c r="DD62" s="74"/>
      <c r="DE62" s="74"/>
      <c r="DF62" s="74"/>
      <c r="DG62" s="74"/>
      <c r="DH62" s="74"/>
      <c r="DI62" s="74"/>
      <c r="DJ62" s="74"/>
      <c r="DK62" s="74"/>
    </row>
    <row r="63" spans="2:115" x14ac:dyDescent="0.25">
      <c r="B63" s="73"/>
      <c r="C63" s="73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74"/>
      <c r="DI63" s="74"/>
      <c r="DJ63" s="74"/>
      <c r="DK63" s="74"/>
    </row>
    <row r="64" spans="2:115" x14ac:dyDescent="0.25">
      <c r="B64" s="73">
        <v>54</v>
      </c>
      <c r="C64" s="73">
        <v>-60.6</v>
      </c>
      <c r="D64" s="74">
        <v>0</v>
      </c>
      <c r="E64" s="74">
        <v>9293.8334281920324</v>
      </c>
      <c r="F64" s="74">
        <v>18587.666856384065</v>
      </c>
      <c r="G64" s="74">
        <v>27881.500284576101</v>
      </c>
      <c r="H64" s="74">
        <v>37175.33371276813</v>
      </c>
      <c r="I64" s="74">
        <v>46469.167140960155</v>
      </c>
      <c r="J64" s="74">
        <v>55763.000569152187</v>
      </c>
      <c r="K64" s="74">
        <v>65056.83399734422</v>
      </c>
      <c r="L64" s="74">
        <v>74350.66742553626</v>
      </c>
      <c r="M64" s="74">
        <v>83644.500853728285</v>
      </c>
      <c r="N64" s="74">
        <v>92938.33428192031</v>
      </c>
      <c r="O64" s="74">
        <v>102232.16771011236</v>
      </c>
      <c r="P64" s="74">
        <v>111526.0011383044</v>
      </c>
      <c r="Q64" s="74">
        <v>120819.83456649644</v>
      </c>
      <c r="R64" s="74">
        <v>130113.66799468848</v>
      </c>
      <c r="S64" s="74">
        <v>139295.6191588832</v>
      </c>
      <c r="T64" s="74">
        <v>146573.1402811055</v>
      </c>
      <c r="U64" s="74">
        <v>153850.66140332777</v>
      </c>
      <c r="V64" s="74">
        <v>161128.1825255501</v>
      </c>
      <c r="W64" s="74">
        <v>168405.70364777237</v>
      </c>
      <c r="X64" s="74">
        <v>175683.22476999467</v>
      </c>
      <c r="Y64" s="74">
        <v>182960.74589221698</v>
      </c>
      <c r="Z64" s="74">
        <v>190238.26701443928</v>
      </c>
      <c r="AA64" s="74">
        <v>197515.78813666158</v>
      </c>
      <c r="AB64" s="74">
        <v>204793.30925888388</v>
      </c>
      <c r="AC64" s="74">
        <v>212070.83038110615</v>
      </c>
      <c r="AD64" s="74">
        <v>219348.35150332848</v>
      </c>
      <c r="AE64" s="74">
        <v>226625.87262555075</v>
      </c>
      <c r="AF64" s="74">
        <v>233903.39374777302</v>
      </c>
      <c r="AG64" s="74">
        <v>241180.91486999532</v>
      </c>
      <c r="AH64" s="74">
        <v>248458.43599221762</v>
      </c>
      <c r="AI64" s="74">
        <v>291353.25129564875</v>
      </c>
      <c r="AJ64" s="74">
        <v>334248.06659907987</v>
      </c>
      <c r="AK64" s="74">
        <v>377142.88190251106</v>
      </c>
      <c r="AL64" s="74">
        <v>420037.69720594212</v>
      </c>
      <c r="AM64" s="74">
        <v>462932.51250937331</v>
      </c>
      <c r="AN64" s="74">
        <v>505827.32781280443</v>
      </c>
      <c r="AO64" s="74">
        <v>548722.1431162355</v>
      </c>
      <c r="AP64" s="74">
        <v>591616.95841966674</v>
      </c>
      <c r="AQ64" s="74">
        <v>634511.77372309787</v>
      </c>
      <c r="AR64" s="74">
        <v>677406.58902652911</v>
      </c>
      <c r="AS64" s="74">
        <v>714715.56110121228</v>
      </c>
      <c r="AT64" s="74">
        <v>748338.57781688625</v>
      </c>
      <c r="AU64" s="74">
        <v>781961.59453255998</v>
      </c>
      <c r="AV64" s="74">
        <v>815584.61124823382</v>
      </c>
      <c r="AW64" s="74">
        <v>849207.62796390767</v>
      </c>
      <c r="AX64" s="74">
        <v>882830.64467958151</v>
      </c>
      <c r="AY64" s="74">
        <v>916453.66139525524</v>
      </c>
      <c r="AZ64" s="74">
        <v>950076.67811092921</v>
      </c>
      <c r="BA64" s="74">
        <v>983699.69482660317</v>
      </c>
      <c r="BB64" s="74">
        <v>1017322.7115422768</v>
      </c>
      <c r="BC64" s="74">
        <v>1050945.7282579506</v>
      </c>
      <c r="BD64" s="74">
        <v>1084568.7449736244</v>
      </c>
      <c r="BE64" s="74">
        <v>1118191.7616892981</v>
      </c>
      <c r="BF64" s="74">
        <v>1151814.7784049718</v>
      </c>
      <c r="BG64" s="74">
        <v>1185437.7951206455</v>
      </c>
      <c r="BH64" s="74">
        <v>1322587.5188520926</v>
      </c>
      <c r="BI64" s="74">
        <v>1441042.9261059738</v>
      </c>
      <c r="BJ64" s="74">
        <v>1541988.7465185164</v>
      </c>
      <c r="BK64" s="74">
        <v>1642934.5669310587</v>
      </c>
      <c r="BL64" s="74">
        <v>1743880.3873436013</v>
      </c>
      <c r="BM64" s="74">
        <v>1844826.2077561438</v>
      </c>
      <c r="BN64" s="74">
        <v>1945772.0281686864</v>
      </c>
      <c r="BO64" s="74">
        <v>2046717.8485812284</v>
      </c>
      <c r="BP64" s="74">
        <v>2147663.6689937711</v>
      </c>
      <c r="BQ64" s="74">
        <v>2248609.4894063137</v>
      </c>
      <c r="BR64" s="74">
        <v>2349555.309818856</v>
      </c>
      <c r="BS64" s="74">
        <v>2450501.1302313986</v>
      </c>
      <c r="BT64" s="74">
        <v>2551446.9506439408</v>
      </c>
      <c r="BU64" s="74">
        <v>2652392.7710564835</v>
      </c>
      <c r="BV64" s="74">
        <v>2753338.5914690257</v>
      </c>
      <c r="BW64" s="74">
        <v>2830859.1564428788</v>
      </c>
      <c r="BX64" s="74">
        <v>2900872.9637129582</v>
      </c>
      <c r="BY64" s="74">
        <v>2970886.7709830375</v>
      </c>
      <c r="BZ64" s="74">
        <v>3040900.5782531174</v>
      </c>
      <c r="CA64" s="74">
        <v>3110914.3855231968</v>
      </c>
      <c r="CB64" s="74">
        <v>3364619.9738039337</v>
      </c>
      <c r="CC64" s="74">
        <v>3618325.5620846711</v>
      </c>
      <c r="CD64" s="74">
        <v>3872031.1503654085</v>
      </c>
      <c r="CE64" s="74">
        <v>4125736.7386461464</v>
      </c>
      <c r="CF64" s="74">
        <v>4313596.4091897914</v>
      </c>
      <c r="CG64" s="74">
        <v>4488757.2084415313</v>
      </c>
      <c r="CH64" s="74">
        <v>4663918.0076932721</v>
      </c>
      <c r="CI64" s="74">
        <v>4839078.806945012</v>
      </c>
      <c r="CJ64" s="74">
        <v>5014239.6061967518</v>
      </c>
      <c r="CK64" s="74">
        <v>5189400.4054484917</v>
      </c>
      <c r="CL64" s="74">
        <v>5364561.2047002316</v>
      </c>
      <c r="CM64" s="74">
        <v>5539722.0039519714</v>
      </c>
      <c r="CN64" s="74">
        <v>5662335.3842098592</v>
      </c>
      <c r="CO64" s="74">
        <v>5779684.1158353211</v>
      </c>
      <c r="CP64" s="74">
        <v>5897032.847460784</v>
      </c>
      <c r="CQ64" s="74">
        <v>6511616.5656206645</v>
      </c>
      <c r="CR64" s="74">
        <v>7060117.2606188515</v>
      </c>
      <c r="CS64" s="74">
        <v>7451068.5292559648</v>
      </c>
      <c r="CT64" s="74">
        <v>7842019.7978930771</v>
      </c>
      <c r="CU64" s="74">
        <v>8232971.0665301895</v>
      </c>
      <c r="CV64" s="74">
        <v>8423383.7261558883</v>
      </c>
      <c r="CW64" s="74">
        <v>8544371.0810530428</v>
      </c>
      <c r="CX64" s="74">
        <v>8665358.4359501973</v>
      </c>
      <c r="CY64" s="74">
        <v>8786345.7908473518</v>
      </c>
      <c r="CZ64" s="74">
        <v>8907333.1457445063</v>
      </c>
      <c r="DA64" s="74">
        <v>10139157.478854936</v>
      </c>
      <c r="DB64" s="74">
        <v>11370981.811965365</v>
      </c>
      <c r="DC64" s="74">
        <v>11964753.098529562</v>
      </c>
      <c r="DD64" s="74">
        <v>12210417.926642478</v>
      </c>
      <c r="DE64" s="74">
        <v>12456082.754755396</v>
      </c>
      <c r="DF64" s="74">
        <v>13506423.6475983</v>
      </c>
      <c r="DG64" s="74">
        <v>13779025.644120084</v>
      </c>
      <c r="DH64" s="74">
        <v>13836074.198911874</v>
      </c>
      <c r="DI64" s="74">
        <v>13887799.617201714</v>
      </c>
      <c r="DJ64" s="74">
        <v>13887849.057303403</v>
      </c>
      <c r="DK64" s="74">
        <v>13889045</v>
      </c>
    </row>
    <row r="65" spans="2:115" x14ac:dyDescent="0.25">
      <c r="B65" s="73">
        <v>55</v>
      </c>
      <c r="C65" s="73">
        <v>-61.1</v>
      </c>
      <c r="D65" s="74">
        <v>0</v>
      </c>
      <c r="E65" s="74">
        <v>6381.9321627409645</v>
      </c>
      <c r="F65" s="74">
        <v>12763.864325481929</v>
      </c>
      <c r="G65" s="74">
        <v>19145.796488222895</v>
      </c>
      <c r="H65" s="74">
        <v>25527.728650963858</v>
      </c>
      <c r="I65" s="74">
        <v>31909.660813704821</v>
      </c>
      <c r="J65" s="74">
        <v>38291.592976445783</v>
      </c>
      <c r="K65" s="74">
        <v>44673.525139186742</v>
      </c>
      <c r="L65" s="74">
        <v>51055.457301927709</v>
      </c>
      <c r="M65" s="74">
        <v>57437.389464668668</v>
      </c>
      <c r="N65" s="74">
        <v>63819.321627409641</v>
      </c>
      <c r="O65" s="74">
        <v>70201.2537901506</v>
      </c>
      <c r="P65" s="74">
        <v>76583.185952891581</v>
      </c>
      <c r="Q65" s="74">
        <v>82965.118115632547</v>
      </c>
      <c r="R65" s="74">
        <v>89347.050278373514</v>
      </c>
      <c r="S65" s="74">
        <v>95728.98244111448</v>
      </c>
      <c r="T65" s="74">
        <v>101009.34019286065</v>
      </c>
      <c r="U65" s="74">
        <v>106007.35401236256</v>
      </c>
      <c r="V65" s="74">
        <v>111005.36783186445</v>
      </c>
      <c r="W65" s="74">
        <v>116003.38165136636</v>
      </c>
      <c r="X65" s="74">
        <v>121001.39547086827</v>
      </c>
      <c r="Y65" s="74">
        <v>125999.40929037018</v>
      </c>
      <c r="Z65" s="74">
        <v>130997.42310987208</v>
      </c>
      <c r="AA65" s="74">
        <v>135995.436929374</v>
      </c>
      <c r="AB65" s="74">
        <v>140993.45074887588</v>
      </c>
      <c r="AC65" s="74">
        <v>145991.46456837782</v>
      </c>
      <c r="AD65" s="74">
        <v>150989.4783878797</v>
      </c>
      <c r="AE65" s="74">
        <v>155987.49220738161</v>
      </c>
      <c r="AF65" s="74">
        <v>160985.50602688349</v>
      </c>
      <c r="AG65" s="74">
        <v>165983.5198463854</v>
      </c>
      <c r="AH65" s="74">
        <v>170981.53366588731</v>
      </c>
      <c r="AI65" s="74">
        <v>200440.5865591703</v>
      </c>
      <c r="AJ65" s="74">
        <v>229899.63945245324</v>
      </c>
      <c r="AK65" s="74">
        <v>259358.6923457362</v>
      </c>
      <c r="AL65" s="74">
        <v>288817.74523901916</v>
      </c>
      <c r="AM65" s="74">
        <v>318276.79813230218</v>
      </c>
      <c r="AN65" s="74">
        <v>347735.85102558509</v>
      </c>
      <c r="AO65" s="74">
        <v>377194.90391886805</v>
      </c>
      <c r="AP65" s="74">
        <v>406653.95681215107</v>
      </c>
      <c r="AQ65" s="74">
        <v>436113.00970543409</v>
      </c>
      <c r="AR65" s="74">
        <v>465572.06259871705</v>
      </c>
      <c r="AS65" s="74">
        <v>492896.96585837327</v>
      </c>
      <c r="AT65" s="74">
        <v>515990.08838326856</v>
      </c>
      <c r="AU65" s="74">
        <v>539083.2109081638</v>
      </c>
      <c r="AV65" s="74">
        <v>562176.33343305904</v>
      </c>
      <c r="AW65" s="74">
        <v>585269.45595795428</v>
      </c>
      <c r="AX65" s="74">
        <v>608362.57848284952</v>
      </c>
      <c r="AY65" s="74">
        <v>631455.70100774488</v>
      </c>
      <c r="AZ65" s="74">
        <v>654548.82353264</v>
      </c>
      <c r="BA65" s="74">
        <v>677641.94605753548</v>
      </c>
      <c r="BB65" s="74">
        <v>700735.06858243071</v>
      </c>
      <c r="BC65" s="74">
        <v>723828.19110732584</v>
      </c>
      <c r="BD65" s="74">
        <v>746921.31363222096</v>
      </c>
      <c r="BE65" s="74">
        <v>770014.4361571162</v>
      </c>
      <c r="BF65" s="74">
        <v>793107.55868201144</v>
      </c>
      <c r="BG65" s="74">
        <v>816200.68120690656</v>
      </c>
      <c r="BH65" s="74">
        <v>910398.51601657725</v>
      </c>
      <c r="BI65" s="74">
        <v>995542.59903449495</v>
      </c>
      <c r="BJ65" s="74">
        <v>1064866.187726262</v>
      </c>
      <c r="BK65" s="74">
        <v>1134189.7764180286</v>
      </c>
      <c r="BL65" s="74">
        <v>1203513.3651097957</v>
      </c>
      <c r="BM65" s="74">
        <v>1272836.9538015625</v>
      </c>
      <c r="BN65" s="74">
        <v>1342160.5424933294</v>
      </c>
      <c r="BO65" s="74">
        <v>1411484.1311850962</v>
      </c>
      <c r="BP65" s="74">
        <v>1480807.7198768631</v>
      </c>
      <c r="BQ65" s="74">
        <v>1550131.3085686301</v>
      </c>
      <c r="BR65" s="74">
        <v>1619454.897260397</v>
      </c>
      <c r="BS65" s="74">
        <v>1688778.4859521636</v>
      </c>
      <c r="BT65" s="74">
        <v>1758102.0746439307</v>
      </c>
      <c r="BU65" s="74">
        <v>1827425.6633356977</v>
      </c>
      <c r="BV65" s="74">
        <v>1896749.2520274646</v>
      </c>
      <c r="BW65" s="74">
        <v>1958273.3193967915</v>
      </c>
      <c r="BX65" s="74">
        <v>2006353.8104302981</v>
      </c>
      <c r="BY65" s="74">
        <v>2054434.301463804</v>
      </c>
      <c r="BZ65" s="74">
        <v>2102514.7924973103</v>
      </c>
      <c r="CA65" s="74">
        <v>2150595.2835308164</v>
      </c>
      <c r="CB65" s="74">
        <v>2324822.1930235019</v>
      </c>
      <c r="CC65" s="74">
        <v>2499049.1025161869</v>
      </c>
      <c r="CD65" s="74">
        <v>2673276.0120088723</v>
      </c>
      <c r="CE65" s="74">
        <v>2847502.9215015578</v>
      </c>
      <c r="CF65" s="74">
        <v>2987432.229671164</v>
      </c>
      <c r="CG65" s="74">
        <v>3107727.769409406</v>
      </c>
      <c r="CH65" s="74">
        <v>3228023.3091476485</v>
      </c>
      <c r="CI65" s="74">
        <v>3348318.8488858915</v>
      </c>
      <c r="CJ65" s="74">
        <v>3468614.3886241335</v>
      </c>
      <c r="CK65" s="74">
        <v>3588909.9283623765</v>
      </c>
      <c r="CL65" s="74">
        <v>3709205.468100619</v>
      </c>
      <c r="CM65" s="74">
        <v>3829501.0078388616</v>
      </c>
      <c r="CN65" s="74">
        <v>3927169.1336745103</v>
      </c>
      <c r="CO65" s="74">
        <v>4007759.9804375898</v>
      </c>
      <c r="CP65" s="74">
        <v>4088350.8272006689</v>
      </c>
      <c r="CQ65" s="74">
        <v>4510424.6030927598</v>
      </c>
      <c r="CR65" s="74">
        <v>4903044.1461092336</v>
      </c>
      <c r="CS65" s="74">
        <v>5171538.9751838017</v>
      </c>
      <c r="CT65" s="74">
        <v>5440033.804258368</v>
      </c>
      <c r="CU65" s="74">
        <v>5708528.6333329352</v>
      </c>
      <c r="CV65" s="74">
        <v>5869877.6631887332</v>
      </c>
      <c r="CW65" s="74">
        <v>5952966.4647078961</v>
      </c>
      <c r="CX65" s="74">
        <v>6036055.26622706</v>
      </c>
      <c r="CY65" s="74">
        <v>6119144.0677462239</v>
      </c>
      <c r="CZ65" s="74">
        <v>6202232.8692653859</v>
      </c>
      <c r="DA65" s="74">
        <v>7048195.718914357</v>
      </c>
      <c r="DB65" s="74">
        <v>7894158.5685633272</v>
      </c>
      <c r="DC65" s="74">
        <v>8345853.9488113299</v>
      </c>
      <c r="DD65" s="74">
        <v>8514567.037139345</v>
      </c>
      <c r="DE65" s="74">
        <v>8683280.1254673582</v>
      </c>
      <c r="DF65" s="74">
        <v>9425345.7097787615</v>
      </c>
      <c r="DG65" s="74">
        <v>9624265.6455931999</v>
      </c>
      <c r="DH65" s="74">
        <v>9663444.1771943998</v>
      </c>
      <c r="DI65" s="74">
        <v>9702131.4348940309</v>
      </c>
      <c r="DJ65" s="74">
        <v>9702166.0865205508</v>
      </c>
      <c r="DK65" s="74">
        <v>9703004.3000000007</v>
      </c>
    </row>
    <row r="66" spans="2:115" x14ac:dyDescent="0.25">
      <c r="B66" s="73">
        <v>56</v>
      </c>
      <c r="C66" s="73">
        <v>-61.6</v>
      </c>
      <c r="D66" s="74">
        <v>0</v>
      </c>
      <c r="E66" s="74">
        <v>6409.5320887914231</v>
      </c>
      <c r="F66" s="74">
        <v>12819.064177582846</v>
      </c>
      <c r="G66" s="74">
        <v>19228.596266374272</v>
      </c>
      <c r="H66" s="74">
        <v>25638.128355165692</v>
      </c>
      <c r="I66" s="74">
        <v>32047.660443957113</v>
      </c>
      <c r="J66" s="74">
        <v>38457.192532748537</v>
      </c>
      <c r="K66" s="74">
        <v>44866.724621539957</v>
      </c>
      <c r="L66" s="74">
        <v>51276.25671033137</v>
      </c>
      <c r="M66" s="74">
        <v>57685.788799122798</v>
      </c>
      <c r="N66" s="74">
        <v>64095.320887914226</v>
      </c>
      <c r="O66" s="74">
        <v>70504.852976705646</v>
      </c>
      <c r="P66" s="74">
        <v>76914.385065497088</v>
      </c>
      <c r="Q66" s="74">
        <v>83323.917154288501</v>
      </c>
      <c r="R66" s="74">
        <v>89733.449243079944</v>
      </c>
      <c r="S66" s="74">
        <v>96142.981331871371</v>
      </c>
      <c r="T66" s="74">
        <v>102082.17804694262</v>
      </c>
      <c r="U66" s="74">
        <v>107100.30840176388</v>
      </c>
      <c r="V66" s="74">
        <v>112118.43875658514</v>
      </c>
      <c r="W66" s="74">
        <v>117136.56911140641</v>
      </c>
      <c r="X66" s="74">
        <v>122154.69946622767</v>
      </c>
      <c r="Y66" s="74">
        <v>127172.82982104894</v>
      </c>
      <c r="Z66" s="74">
        <v>132190.96017587022</v>
      </c>
      <c r="AA66" s="74">
        <v>137209.09053069149</v>
      </c>
      <c r="AB66" s="74">
        <v>142227.22088551277</v>
      </c>
      <c r="AC66" s="74">
        <v>147245.35124033401</v>
      </c>
      <c r="AD66" s="74">
        <v>152263.48159515529</v>
      </c>
      <c r="AE66" s="74">
        <v>157281.61194997656</v>
      </c>
      <c r="AF66" s="74">
        <v>162299.74230479781</v>
      </c>
      <c r="AG66" s="74">
        <v>167317.87265961908</v>
      </c>
      <c r="AH66" s="74">
        <v>172336.00301444036</v>
      </c>
      <c r="AI66" s="74">
        <v>201913.62582357478</v>
      </c>
      <c r="AJ66" s="74">
        <v>231491.24863270915</v>
      </c>
      <c r="AK66" s="74">
        <v>261068.87144184357</v>
      </c>
      <c r="AL66" s="74">
        <v>290646.49425097799</v>
      </c>
      <c r="AM66" s="74">
        <v>320224.11706011236</v>
      </c>
      <c r="AN66" s="74">
        <v>349801.73986924684</v>
      </c>
      <c r="AO66" s="74">
        <v>379379.36267838121</v>
      </c>
      <c r="AP66" s="74">
        <v>408956.98548751563</v>
      </c>
      <c r="AQ66" s="74">
        <v>438534.60829665011</v>
      </c>
      <c r="AR66" s="74">
        <v>468112.23110578454</v>
      </c>
      <c r="AS66" s="74">
        <v>497689.85391491902</v>
      </c>
      <c r="AT66" s="74">
        <v>521795.91001010837</v>
      </c>
      <c r="AU66" s="74">
        <v>544986.46807859302</v>
      </c>
      <c r="AV66" s="74">
        <v>568177.02614707756</v>
      </c>
      <c r="AW66" s="74">
        <v>591367.58421556209</v>
      </c>
      <c r="AX66" s="74">
        <v>614558.14228404674</v>
      </c>
      <c r="AY66" s="74">
        <v>637748.70035253139</v>
      </c>
      <c r="AZ66" s="74">
        <v>660939.25842101593</v>
      </c>
      <c r="BA66" s="74">
        <v>684129.81648950046</v>
      </c>
      <c r="BB66" s="74">
        <v>707320.37455798511</v>
      </c>
      <c r="BC66" s="74">
        <v>730510.93262646964</v>
      </c>
      <c r="BD66" s="74">
        <v>753701.49069495418</v>
      </c>
      <c r="BE66" s="74">
        <v>776892.04876343871</v>
      </c>
      <c r="BF66" s="74">
        <v>800082.60683192324</v>
      </c>
      <c r="BG66" s="74">
        <v>823273.16490040766</v>
      </c>
      <c r="BH66" s="74">
        <v>917868.44346112257</v>
      </c>
      <c r="BI66" s="74">
        <v>1010190.2010434564</v>
      </c>
      <c r="BJ66" s="74">
        <v>1079792.1415644549</v>
      </c>
      <c r="BK66" s="74">
        <v>1149394.0820854532</v>
      </c>
      <c r="BL66" s="74">
        <v>1218996.0226064515</v>
      </c>
      <c r="BM66" s="74">
        <v>1288597.9631274501</v>
      </c>
      <c r="BN66" s="74">
        <v>1358199.9036484486</v>
      </c>
      <c r="BO66" s="74">
        <v>1427801.844169447</v>
      </c>
      <c r="BP66" s="74">
        <v>1497403.7846904453</v>
      </c>
      <c r="BQ66" s="74">
        <v>1567005.7252114438</v>
      </c>
      <c r="BR66" s="74">
        <v>1636607.6657324424</v>
      </c>
      <c r="BS66" s="74">
        <v>1706209.6062534405</v>
      </c>
      <c r="BT66" s="74">
        <v>1775811.5467744393</v>
      </c>
      <c r="BU66" s="74">
        <v>1845413.4872954376</v>
      </c>
      <c r="BV66" s="74">
        <v>1915015.4278164359</v>
      </c>
      <c r="BW66" s="74">
        <v>1984617.3683374347</v>
      </c>
      <c r="BX66" s="74">
        <v>2039973.0533809755</v>
      </c>
      <c r="BY66" s="74">
        <v>2088251.7095956688</v>
      </c>
      <c r="BZ66" s="74">
        <v>2136530.3658103626</v>
      </c>
      <c r="CA66" s="74">
        <v>2184809.0220250562</v>
      </c>
      <c r="CB66" s="74">
        <v>2359754.0129338242</v>
      </c>
      <c r="CC66" s="74">
        <v>2534699.0038425922</v>
      </c>
      <c r="CD66" s="74">
        <v>2709643.9947513612</v>
      </c>
      <c r="CE66" s="74">
        <v>2884588.9856601288</v>
      </c>
      <c r="CF66" s="74">
        <v>3044686.2223990979</v>
      </c>
      <c r="CG66" s="74">
        <v>3165467.7350617684</v>
      </c>
      <c r="CH66" s="74">
        <v>3286249.2477244381</v>
      </c>
      <c r="CI66" s="74">
        <v>3407030.7603871077</v>
      </c>
      <c r="CJ66" s="74">
        <v>3527812.2730497774</v>
      </c>
      <c r="CK66" s="74">
        <v>3648593.7857124475</v>
      </c>
      <c r="CL66" s="74">
        <v>3769375.2983751167</v>
      </c>
      <c r="CM66" s="74">
        <v>3890156.8110377868</v>
      </c>
      <c r="CN66" s="74">
        <v>4010938.3237004569</v>
      </c>
      <c r="CO66" s="74">
        <v>4093342.0642900052</v>
      </c>
      <c r="CP66" s="74">
        <v>4174261.7556818444</v>
      </c>
      <c r="CQ66" s="74">
        <v>4598057.7705094619</v>
      </c>
      <c r="CR66" s="74">
        <v>5020922.4375687176</v>
      </c>
      <c r="CS66" s="74">
        <v>5290507.1869781427</v>
      </c>
      <c r="CT66" s="74">
        <v>5560091.9363875687</v>
      </c>
      <c r="CU66" s="74">
        <v>5829676.6857969929</v>
      </c>
      <c r="CV66" s="74">
        <v>6046706.1572087202</v>
      </c>
      <c r="CW66" s="74">
        <v>6130133.8081967728</v>
      </c>
      <c r="CX66" s="74">
        <v>6213561.4591848254</v>
      </c>
      <c r="CY66" s="74">
        <v>6296989.110172878</v>
      </c>
      <c r="CZ66" s="74">
        <v>6380416.7611609315</v>
      </c>
      <c r="DA66" s="74">
        <v>7229829.5830933237</v>
      </c>
      <c r="DB66" s="74">
        <v>8079242.4050257159</v>
      </c>
      <c r="DC66" s="74">
        <v>8611746.3024663031</v>
      </c>
      <c r="DD66" s="74">
        <v>8781146.6210482493</v>
      </c>
      <c r="DE66" s="74">
        <v>8950546.9396301918</v>
      </c>
      <c r="DF66" s="74">
        <v>9732920.9271303341</v>
      </c>
      <c r="DG66" s="74">
        <v>9953706.458158683</v>
      </c>
      <c r="DH66" s="74">
        <v>9993044.7608619295</v>
      </c>
      <c r="DI66" s="74">
        <v>10032383.06356518</v>
      </c>
      <c r="DJ66" s="74">
        <v>10037616.271721572</v>
      </c>
      <c r="DK66" s="74">
        <v>10038488</v>
      </c>
    </row>
    <row r="67" spans="2:115" x14ac:dyDescent="0.25">
      <c r="B67" s="73">
        <v>57</v>
      </c>
      <c r="C67" s="73">
        <v>-62.1</v>
      </c>
      <c r="D67" s="74">
        <v>0</v>
      </c>
      <c r="E67" s="74">
        <v>6432.8908354777677</v>
      </c>
      <c r="F67" s="74">
        <v>12865.781670955535</v>
      </c>
      <c r="G67" s="74">
        <v>19298.672506433304</v>
      </c>
      <c r="H67" s="74">
        <v>25731.563341911071</v>
      </c>
      <c r="I67" s="74">
        <v>32164.454177388834</v>
      </c>
      <c r="J67" s="74">
        <v>38597.345012866601</v>
      </c>
      <c r="K67" s="74">
        <v>45030.235848344368</v>
      </c>
      <c r="L67" s="74">
        <v>51463.126683822127</v>
      </c>
      <c r="M67" s="74">
        <v>57896.017519299894</v>
      </c>
      <c r="N67" s="74">
        <v>64328.908354777668</v>
      </c>
      <c r="O67" s="74">
        <v>70761.79919025545</v>
      </c>
      <c r="P67" s="74">
        <v>77194.690025733216</v>
      </c>
      <c r="Q67" s="74">
        <v>83627.580861210998</v>
      </c>
      <c r="R67" s="74">
        <v>90060.471696688764</v>
      </c>
      <c r="S67" s="74">
        <v>96493.362532166531</v>
      </c>
      <c r="T67" s="74">
        <v>102926.25336764431</v>
      </c>
      <c r="U67" s="74">
        <v>108153.26942281226</v>
      </c>
      <c r="V67" s="74">
        <v>113191.78306761495</v>
      </c>
      <c r="W67" s="74">
        <v>118230.29671241762</v>
      </c>
      <c r="X67" s="74">
        <v>123268.8103572203</v>
      </c>
      <c r="Y67" s="74">
        <v>128307.32400202299</v>
      </c>
      <c r="Z67" s="74">
        <v>133345.83764682565</v>
      </c>
      <c r="AA67" s="74">
        <v>138384.35129162835</v>
      </c>
      <c r="AB67" s="74">
        <v>143422.86493643105</v>
      </c>
      <c r="AC67" s="74">
        <v>148461.37858123373</v>
      </c>
      <c r="AD67" s="74">
        <v>153499.89222603641</v>
      </c>
      <c r="AE67" s="74">
        <v>158538.40587083908</v>
      </c>
      <c r="AF67" s="74">
        <v>163576.91951564178</v>
      </c>
      <c r="AG67" s="74">
        <v>168615.43316044446</v>
      </c>
      <c r="AH67" s="74">
        <v>173653.94680524716</v>
      </c>
      <c r="AI67" s="74">
        <v>203351.71182274411</v>
      </c>
      <c r="AJ67" s="74">
        <v>233049.47684024111</v>
      </c>
      <c r="AK67" s="74">
        <v>262747.24185773812</v>
      </c>
      <c r="AL67" s="74">
        <v>292445.00687523512</v>
      </c>
      <c r="AM67" s="74">
        <v>322142.77189273201</v>
      </c>
      <c r="AN67" s="74">
        <v>351840.53691022907</v>
      </c>
      <c r="AO67" s="74">
        <v>381538.30192772602</v>
      </c>
      <c r="AP67" s="74">
        <v>411236.06694522302</v>
      </c>
      <c r="AQ67" s="74">
        <v>440933.83196272003</v>
      </c>
      <c r="AR67" s="74">
        <v>470631.59698021715</v>
      </c>
      <c r="AS67" s="74">
        <v>500329.36199771415</v>
      </c>
      <c r="AT67" s="74">
        <v>527642.49552917236</v>
      </c>
      <c r="AU67" s="74">
        <v>550930.11080154765</v>
      </c>
      <c r="AV67" s="74">
        <v>574217.72607392294</v>
      </c>
      <c r="AW67" s="74">
        <v>597505.34134629823</v>
      </c>
      <c r="AX67" s="74">
        <v>620792.95661867352</v>
      </c>
      <c r="AY67" s="74">
        <v>644080.57189104881</v>
      </c>
      <c r="AZ67" s="74">
        <v>667368.1871634241</v>
      </c>
      <c r="BA67" s="74">
        <v>690655.80243579927</v>
      </c>
      <c r="BB67" s="74">
        <v>713943.41770817467</v>
      </c>
      <c r="BC67" s="74">
        <v>737231.03298054985</v>
      </c>
      <c r="BD67" s="74">
        <v>760518.64825292514</v>
      </c>
      <c r="BE67" s="74">
        <v>783806.26352530031</v>
      </c>
      <c r="BF67" s="74">
        <v>807093.87879767548</v>
      </c>
      <c r="BG67" s="74">
        <v>830381.49407005077</v>
      </c>
      <c r="BH67" s="74">
        <v>925372.673117992</v>
      </c>
      <c r="BI67" s="74">
        <v>1020363.8521659331</v>
      </c>
      <c r="BJ67" s="74">
        <v>1094890.6373757753</v>
      </c>
      <c r="BK67" s="74">
        <v>1164765.1844639527</v>
      </c>
      <c r="BL67" s="74">
        <v>1234639.7315521303</v>
      </c>
      <c r="BM67" s="74">
        <v>1304514.278640308</v>
      </c>
      <c r="BN67" s="74">
        <v>1374388.8257284854</v>
      </c>
      <c r="BO67" s="74">
        <v>1444263.3728166628</v>
      </c>
      <c r="BP67" s="74">
        <v>1514137.9199048402</v>
      </c>
      <c r="BQ67" s="74">
        <v>1584012.4669930178</v>
      </c>
      <c r="BR67" s="74">
        <v>1653887.0140811955</v>
      </c>
      <c r="BS67" s="74">
        <v>1723761.5611693729</v>
      </c>
      <c r="BT67" s="74">
        <v>1793636.1082575503</v>
      </c>
      <c r="BU67" s="74">
        <v>1863510.6553457279</v>
      </c>
      <c r="BV67" s="74">
        <v>1933385.2024339053</v>
      </c>
      <c r="BW67" s="74">
        <v>2003259.7495220827</v>
      </c>
      <c r="BX67" s="74">
        <v>2073134.2966102601</v>
      </c>
      <c r="BY67" s="74">
        <v>2122455.105447059</v>
      </c>
      <c r="BZ67" s="74">
        <v>2170923.3310807869</v>
      </c>
      <c r="CA67" s="74">
        <v>2219391.5567145143</v>
      </c>
      <c r="CB67" s="74">
        <v>2395023.4809990171</v>
      </c>
      <c r="CC67" s="74">
        <v>2570655.4052835205</v>
      </c>
      <c r="CD67" s="74">
        <v>2746287.3295680233</v>
      </c>
      <c r="CE67" s="74">
        <v>2921919.2538525262</v>
      </c>
      <c r="CF67" s="74">
        <v>3097551.1781370295</v>
      </c>
      <c r="CG67" s="74">
        <v>3223871.2977629718</v>
      </c>
      <c r="CH67" s="74">
        <v>3345138.2807544353</v>
      </c>
      <c r="CI67" s="74">
        <v>3466405.2637458993</v>
      </c>
      <c r="CJ67" s="74">
        <v>3587672.2467373628</v>
      </c>
      <c r="CK67" s="74">
        <v>3708939.2297288263</v>
      </c>
      <c r="CL67" s="74">
        <v>3830206.2127202898</v>
      </c>
      <c r="CM67" s="74">
        <v>3951473.1957117533</v>
      </c>
      <c r="CN67" s="74">
        <v>4072740.1787032164</v>
      </c>
      <c r="CO67" s="74">
        <v>4180088.5595777817</v>
      </c>
      <c r="CP67" s="74">
        <v>4261332.2945698956</v>
      </c>
      <c r="CQ67" s="74">
        <v>4686825.4041845156</v>
      </c>
      <c r="CR67" s="74">
        <v>5112318.5137991365</v>
      </c>
      <c r="CS67" s="74">
        <v>5411173.987398956</v>
      </c>
      <c r="CT67" s="74">
        <v>5681837.8181103747</v>
      </c>
      <c r="CU67" s="74">
        <v>5952501.6488217916</v>
      </c>
      <c r="CV67" s="74">
        <v>6223165.4795332095</v>
      </c>
      <c r="CW67" s="74">
        <v>6310092.857954029</v>
      </c>
      <c r="CX67" s="74">
        <v>6393853.2214425858</v>
      </c>
      <c r="CY67" s="74">
        <v>6477613.5849311426</v>
      </c>
      <c r="CZ67" s="74">
        <v>6561373.9484196994</v>
      </c>
      <c r="DA67" s="74">
        <v>7414174.2595190331</v>
      </c>
      <c r="DB67" s="74">
        <v>8266974.570618365</v>
      </c>
      <c r="DC67" s="74">
        <v>8881905.1053531449</v>
      </c>
      <c r="DD67" s="74">
        <v>9051982.2036885954</v>
      </c>
      <c r="DE67" s="74">
        <v>9222059.302024046</v>
      </c>
      <c r="DF67" s="74">
        <v>10045468.85895744</v>
      </c>
      <c r="DG67" s="74">
        <v>10288543.935831884</v>
      </c>
      <c r="DH67" s="74">
        <v>10328039.074525127</v>
      </c>
      <c r="DI67" s="74">
        <v>10367534.213218372</v>
      </c>
      <c r="DJ67" s="74">
        <v>10378575.066976972</v>
      </c>
      <c r="DK67" s="74">
        <v>10379483</v>
      </c>
    </row>
    <row r="68" spans="2:115" x14ac:dyDescent="0.25">
      <c r="B68" s="73">
        <v>58</v>
      </c>
      <c r="C68" s="73">
        <v>-62.6</v>
      </c>
      <c r="D68" s="74">
        <v>0</v>
      </c>
      <c r="E68" s="74">
        <v>6458.2300534007345</v>
      </c>
      <c r="F68" s="74">
        <v>12916.460106801469</v>
      </c>
      <c r="G68" s="74">
        <v>19374.690160202204</v>
      </c>
      <c r="H68" s="74">
        <v>25832.920213602938</v>
      </c>
      <c r="I68" s="74">
        <v>32291.150267003672</v>
      </c>
      <c r="J68" s="74">
        <v>38749.380320404409</v>
      </c>
      <c r="K68" s="74">
        <v>45207.610373805139</v>
      </c>
      <c r="L68" s="74">
        <v>51665.840427205869</v>
      </c>
      <c r="M68" s="74">
        <v>58124.070480606606</v>
      </c>
      <c r="N68" s="74">
        <v>64582.300534007343</v>
      </c>
      <c r="O68" s="74">
        <v>71040.53058740808</v>
      </c>
      <c r="P68" s="74">
        <v>77498.760640808818</v>
      </c>
      <c r="Q68" s="74">
        <v>83956.990694209569</v>
      </c>
      <c r="R68" s="74">
        <v>90415.220747610307</v>
      </c>
      <c r="S68" s="74">
        <v>96873.450801011059</v>
      </c>
      <c r="T68" s="74">
        <v>103331.6808544118</v>
      </c>
      <c r="U68" s="74">
        <v>109241.67235000136</v>
      </c>
      <c r="V68" s="74">
        <v>114299.88838228759</v>
      </c>
      <c r="W68" s="74">
        <v>119358.10441457381</v>
      </c>
      <c r="X68" s="74">
        <v>124416.32044686005</v>
      </c>
      <c r="Y68" s="74">
        <v>129474.53647914626</v>
      </c>
      <c r="Z68" s="74">
        <v>134532.75251143251</v>
      </c>
      <c r="AA68" s="74">
        <v>139590.96854371871</v>
      </c>
      <c r="AB68" s="74">
        <v>144649.18457600495</v>
      </c>
      <c r="AC68" s="74">
        <v>149707.40060829115</v>
      </c>
      <c r="AD68" s="74">
        <v>154765.61664057738</v>
      </c>
      <c r="AE68" s="74">
        <v>159823.83267286362</v>
      </c>
      <c r="AF68" s="74">
        <v>164882.04870514985</v>
      </c>
      <c r="AG68" s="74">
        <v>169940.26473743608</v>
      </c>
      <c r="AH68" s="74">
        <v>174998.48076972229</v>
      </c>
      <c r="AI68" s="74">
        <v>204812.37465279724</v>
      </c>
      <c r="AJ68" s="74">
        <v>234626.26853587214</v>
      </c>
      <c r="AK68" s="74">
        <v>264440.16241894709</v>
      </c>
      <c r="AL68" s="74">
        <v>294254.05630202201</v>
      </c>
      <c r="AM68" s="74">
        <v>324067.95018509688</v>
      </c>
      <c r="AN68" s="74">
        <v>353881.84406817186</v>
      </c>
      <c r="AO68" s="74">
        <v>383695.73795124679</v>
      </c>
      <c r="AP68" s="74">
        <v>413509.63183432177</v>
      </c>
      <c r="AQ68" s="74">
        <v>443323.5257173967</v>
      </c>
      <c r="AR68" s="74">
        <v>473137.41960047168</v>
      </c>
      <c r="AS68" s="74">
        <v>502951.31348354655</v>
      </c>
      <c r="AT68" s="74">
        <v>532765.20736662147</v>
      </c>
      <c r="AU68" s="74">
        <v>556901.14646412781</v>
      </c>
      <c r="AV68" s="74">
        <v>580272.19356865634</v>
      </c>
      <c r="AW68" s="74">
        <v>603643.24067318498</v>
      </c>
      <c r="AX68" s="74">
        <v>627014.2877777135</v>
      </c>
      <c r="AY68" s="74">
        <v>650385.33488224214</v>
      </c>
      <c r="AZ68" s="74">
        <v>673756.38198677078</v>
      </c>
      <c r="BA68" s="74">
        <v>697127.42909129919</v>
      </c>
      <c r="BB68" s="74">
        <v>720498.47619582782</v>
      </c>
      <c r="BC68" s="74">
        <v>743869.52330035635</v>
      </c>
      <c r="BD68" s="74">
        <v>767240.57040488487</v>
      </c>
      <c r="BE68" s="74">
        <v>790611.61750941328</v>
      </c>
      <c r="BF68" s="74">
        <v>813982.6646139418</v>
      </c>
      <c r="BG68" s="74">
        <v>837353.71171847032</v>
      </c>
      <c r="BH68" s="74">
        <v>932685.21277936455</v>
      </c>
      <c r="BI68" s="74">
        <v>1028016.7138402588</v>
      </c>
      <c r="BJ68" s="74">
        <v>1109949.7842804058</v>
      </c>
      <c r="BK68" s="74">
        <v>1180107.3816734166</v>
      </c>
      <c r="BL68" s="74">
        <v>1250264.9790664273</v>
      </c>
      <c r="BM68" s="74">
        <v>1320422.5764594381</v>
      </c>
      <c r="BN68" s="74">
        <v>1390580.1738524486</v>
      </c>
      <c r="BO68" s="74">
        <v>1460737.7712454593</v>
      </c>
      <c r="BP68" s="74">
        <v>1530895.3686384701</v>
      </c>
      <c r="BQ68" s="74">
        <v>1601052.9660314806</v>
      </c>
      <c r="BR68" s="74">
        <v>1671210.5634244913</v>
      </c>
      <c r="BS68" s="74">
        <v>1741368.1608175023</v>
      </c>
      <c r="BT68" s="74">
        <v>1811525.7582105128</v>
      </c>
      <c r="BU68" s="74">
        <v>1881683.3556035236</v>
      </c>
      <c r="BV68" s="74">
        <v>1951840.9529965343</v>
      </c>
      <c r="BW68" s="74">
        <v>2021998.5503895448</v>
      </c>
      <c r="BX68" s="74">
        <v>2092156.1477825555</v>
      </c>
      <c r="BY68" s="74">
        <v>2157076.2934205448</v>
      </c>
      <c r="BZ68" s="74">
        <v>2205739.2807237664</v>
      </c>
      <c r="CA68" s="74">
        <v>2254402.2680269885</v>
      </c>
      <c r="CB68" s="74">
        <v>2430739.9405897269</v>
      </c>
      <c r="CC68" s="74">
        <v>2607077.6131524658</v>
      </c>
      <c r="CD68" s="74">
        <v>2783415.2857152042</v>
      </c>
      <c r="CE68" s="74">
        <v>2959752.9582779431</v>
      </c>
      <c r="CF68" s="74">
        <v>3136090.6308406815</v>
      </c>
      <c r="CG68" s="74">
        <v>3283137.7982737818</v>
      </c>
      <c r="CH68" s="74">
        <v>3404876.9100690139</v>
      </c>
      <c r="CI68" s="74">
        <v>3526616.0218642456</v>
      </c>
      <c r="CJ68" s="74">
        <v>3648355.1336594778</v>
      </c>
      <c r="CK68" s="74">
        <v>3770094.24545471</v>
      </c>
      <c r="CL68" s="74">
        <v>3891833.3572499417</v>
      </c>
      <c r="CM68" s="74">
        <v>4013572.4690451734</v>
      </c>
      <c r="CN68" s="74">
        <v>4135311.5808404055</v>
      </c>
      <c r="CO68" s="74">
        <v>4257050.6926356377</v>
      </c>
      <c r="CP68" s="74">
        <v>4349629.1478161681</v>
      </c>
      <c r="CQ68" s="74">
        <v>4776772.9583270401</v>
      </c>
      <c r="CR68" s="74">
        <v>5203916.7688379111</v>
      </c>
      <c r="CS68" s="74">
        <v>5533545.268554993</v>
      </c>
      <c r="CT68" s="74">
        <v>5805274.9087799005</v>
      </c>
      <c r="CU68" s="74">
        <v>6077004.5490048099</v>
      </c>
      <c r="CV68" s="74">
        <v>6348734.1892297175</v>
      </c>
      <c r="CW68" s="74">
        <v>6492846.4553984255</v>
      </c>
      <c r="CX68" s="74">
        <v>6576934.8750830162</v>
      </c>
      <c r="CY68" s="74">
        <v>6661023.294767607</v>
      </c>
      <c r="CZ68" s="74">
        <v>6745111.7144521987</v>
      </c>
      <c r="DA68" s="74">
        <v>7601252.1068785954</v>
      </c>
      <c r="DB68" s="74">
        <v>8457392.4993049912</v>
      </c>
      <c r="DC68" s="74">
        <v>9156339.2186936531</v>
      </c>
      <c r="DD68" s="74">
        <v>9327081.745395828</v>
      </c>
      <c r="DE68" s="74">
        <v>9497824.272098003</v>
      </c>
      <c r="DF68" s="74">
        <v>10362991.105833953</v>
      </c>
      <c r="DG68" s="74">
        <v>10628778.668030499</v>
      </c>
      <c r="DH68" s="74">
        <v>10668428.561475012</v>
      </c>
      <c r="DI68" s="74">
        <v>10708078.45491953</v>
      </c>
      <c r="DJ68" s="74">
        <v>10725044.317206729</v>
      </c>
      <c r="DK68" s="74">
        <v>10725987</v>
      </c>
    </row>
    <row r="69" spans="2:115" x14ac:dyDescent="0.25">
      <c r="B69" s="73">
        <v>59</v>
      </c>
      <c r="C69" s="73">
        <v>-63.1</v>
      </c>
      <c r="D69" s="74">
        <v>0</v>
      </c>
      <c r="E69" s="74">
        <v>6485.3968542448629</v>
      </c>
      <c r="F69" s="74">
        <v>12970.793708489726</v>
      </c>
      <c r="G69" s="74">
        <v>19456.190562734588</v>
      </c>
      <c r="H69" s="74">
        <v>25941.587416979452</v>
      </c>
      <c r="I69" s="74">
        <v>32426.984271224308</v>
      </c>
      <c r="J69" s="74">
        <v>38912.381125469168</v>
      </c>
      <c r="K69" s="74">
        <v>45397.777979714032</v>
      </c>
      <c r="L69" s="74">
        <v>51883.174833958896</v>
      </c>
      <c r="M69" s="74">
        <v>58368.571688203752</v>
      </c>
      <c r="N69" s="74">
        <v>64853.968542448616</v>
      </c>
      <c r="O69" s="74">
        <v>71339.36539669348</v>
      </c>
      <c r="P69" s="74">
        <v>77824.762250938351</v>
      </c>
      <c r="Q69" s="74">
        <v>84310.159105183222</v>
      </c>
      <c r="R69" s="74">
        <v>90795.555959428093</v>
      </c>
      <c r="S69" s="74">
        <v>97280.952813672964</v>
      </c>
      <c r="T69" s="74">
        <v>103766.34966791782</v>
      </c>
      <c r="U69" s="74">
        <v>110251.74652216269</v>
      </c>
      <c r="V69" s="74">
        <v>115443.95410690583</v>
      </c>
      <c r="W69" s="74">
        <v>120521.22729744624</v>
      </c>
      <c r="X69" s="74">
        <v>125598.50048798665</v>
      </c>
      <c r="Y69" s="74">
        <v>130675.77367852707</v>
      </c>
      <c r="Z69" s="74">
        <v>135753.04686906748</v>
      </c>
      <c r="AA69" s="74">
        <v>140830.32005960788</v>
      </c>
      <c r="AB69" s="74">
        <v>145907.59325014829</v>
      </c>
      <c r="AC69" s="74">
        <v>150984.8664406887</v>
      </c>
      <c r="AD69" s="74">
        <v>156062.1396312291</v>
      </c>
      <c r="AE69" s="74">
        <v>161139.41282176954</v>
      </c>
      <c r="AF69" s="74">
        <v>166216.68601230992</v>
      </c>
      <c r="AG69" s="74">
        <v>171293.95920285035</v>
      </c>
      <c r="AH69" s="74">
        <v>176371.23239339073</v>
      </c>
      <c r="AI69" s="74">
        <v>206297.4520629241</v>
      </c>
      <c r="AJ69" s="74">
        <v>236223.67173245744</v>
      </c>
      <c r="AK69" s="74">
        <v>266149.89140199084</v>
      </c>
      <c r="AL69" s="74">
        <v>296076.11107152415</v>
      </c>
      <c r="AM69" s="74">
        <v>326002.33074105752</v>
      </c>
      <c r="AN69" s="74">
        <v>355928.55041059089</v>
      </c>
      <c r="AO69" s="74">
        <v>385854.77008012426</v>
      </c>
      <c r="AP69" s="74">
        <v>415780.98974965769</v>
      </c>
      <c r="AQ69" s="74">
        <v>445707.209419191</v>
      </c>
      <c r="AR69" s="74">
        <v>475633.42908872443</v>
      </c>
      <c r="AS69" s="74">
        <v>505559.64875825786</v>
      </c>
      <c r="AT69" s="74">
        <v>535485.86842779128</v>
      </c>
      <c r="AU69" s="74">
        <v>562928.76019189949</v>
      </c>
      <c r="AV69" s="74">
        <v>586396.25312801835</v>
      </c>
      <c r="AW69" s="74">
        <v>609863.74606413709</v>
      </c>
      <c r="AX69" s="74">
        <v>633331.23900025594</v>
      </c>
      <c r="AY69" s="74">
        <v>656798.73193637468</v>
      </c>
      <c r="AZ69" s="74">
        <v>680266.22487249342</v>
      </c>
      <c r="BA69" s="74">
        <v>703733.71780861216</v>
      </c>
      <c r="BB69" s="74">
        <v>727201.21074473101</v>
      </c>
      <c r="BC69" s="74">
        <v>750668.70368084975</v>
      </c>
      <c r="BD69" s="74">
        <v>774136.19661696837</v>
      </c>
      <c r="BE69" s="74">
        <v>797603.68955308711</v>
      </c>
      <c r="BF69" s="74">
        <v>821071.18248920585</v>
      </c>
      <c r="BG69" s="74">
        <v>844538.67542532459</v>
      </c>
      <c r="BH69" s="74">
        <v>940263.58315967419</v>
      </c>
      <c r="BI69" s="74">
        <v>1035988.4908940238</v>
      </c>
      <c r="BJ69" s="74">
        <v>1125394.5947863325</v>
      </c>
      <c r="BK69" s="74">
        <v>1195813.4378546407</v>
      </c>
      <c r="BL69" s="74">
        <v>1266232.2809229486</v>
      </c>
      <c r="BM69" s="74">
        <v>1336651.1239912566</v>
      </c>
      <c r="BN69" s="74">
        <v>1407069.9670595643</v>
      </c>
      <c r="BO69" s="74">
        <v>1477488.8101278725</v>
      </c>
      <c r="BP69" s="74">
        <v>1547907.6531961807</v>
      </c>
      <c r="BQ69" s="74">
        <v>1618326.4962644884</v>
      </c>
      <c r="BR69" s="74">
        <v>1688745.3393327966</v>
      </c>
      <c r="BS69" s="74">
        <v>1759164.1824011044</v>
      </c>
      <c r="BT69" s="74">
        <v>1829583.0254694126</v>
      </c>
      <c r="BU69" s="74">
        <v>1900001.8685377203</v>
      </c>
      <c r="BV69" s="74">
        <v>1970420.7116060285</v>
      </c>
      <c r="BW69" s="74">
        <v>2040839.5546743365</v>
      </c>
      <c r="BX69" s="74">
        <v>2111258.3977426444</v>
      </c>
      <c r="BY69" s="74">
        <v>2181677.2408109526</v>
      </c>
      <c r="BZ69" s="74">
        <v>2240924.5619095112</v>
      </c>
      <c r="CA69" s="74">
        <v>2289774.6452755085</v>
      </c>
      <c r="CB69" s="74">
        <v>2466790.2886346108</v>
      </c>
      <c r="CC69" s="74">
        <v>2643805.9319937136</v>
      </c>
      <c r="CD69" s="74">
        <v>2820821.5753528164</v>
      </c>
      <c r="CE69" s="74">
        <v>2997837.2187119192</v>
      </c>
      <c r="CF69" s="74">
        <v>3174852.8620710219</v>
      </c>
      <c r="CG69" s="74">
        <v>3343063.1006819303</v>
      </c>
      <c r="CH69" s="74">
        <v>3465261.6729663573</v>
      </c>
      <c r="CI69" s="74">
        <v>3587460.2452507839</v>
      </c>
      <c r="CJ69" s="74">
        <v>3709658.8175352109</v>
      </c>
      <c r="CK69" s="74">
        <v>3831857.3898196374</v>
      </c>
      <c r="CL69" s="74">
        <v>3954055.9621040639</v>
      </c>
      <c r="CM69" s="74">
        <v>4076254.534388491</v>
      </c>
      <c r="CN69" s="74">
        <v>4198453.1066729184</v>
      </c>
      <c r="CO69" s="74">
        <v>4320651.678957345</v>
      </c>
      <c r="CP69" s="74">
        <v>4439020.7631959226</v>
      </c>
      <c r="CQ69" s="74">
        <v>4867823.2167344447</v>
      </c>
      <c r="CR69" s="74">
        <v>5296625.6702729668</v>
      </c>
      <c r="CS69" s="74">
        <v>5657612.2785913665</v>
      </c>
      <c r="CT69" s="74">
        <v>5930384.3696179278</v>
      </c>
      <c r="CU69" s="74">
        <v>6203156.4606444873</v>
      </c>
      <c r="CV69" s="74">
        <v>6475928.5516710477</v>
      </c>
      <c r="CW69" s="74">
        <v>6678380.7916773604</v>
      </c>
      <c r="CX69" s="74">
        <v>6762791.8064421127</v>
      </c>
      <c r="CY69" s="74">
        <v>6847202.8212068649</v>
      </c>
      <c r="CZ69" s="74">
        <v>6931613.8359716162</v>
      </c>
      <c r="DA69" s="74">
        <v>7791038.7077539042</v>
      </c>
      <c r="DB69" s="74">
        <v>8650463.5795361921</v>
      </c>
      <c r="DC69" s="74">
        <v>9435041.5686647967</v>
      </c>
      <c r="DD69" s="74">
        <v>9606440.0637632161</v>
      </c>
      <c r="DE69" s="74">
        <v>9777838.5588616394</v>
      </c>
      <c r="DF69" s="74">
        <v>10685488.888053402</v>
      </c>
      <c r="DG69" s="74">
        <v>10974410.716088574</v>
      </c>
      <c r="DH69" s="74">
        <v>11014212.99276929</v>
      </c>
      <c r="DI69" s="74">
        <v>11054015.269450003</v>
      </c>
      <c r="DJ69" s="74">
        <v>11077023.109846771</v>
      </c>
      <c r="DK69" s="74">
        <v>11078003</v>
      </c>
    </row>
    <row r="70" spans="2:115" x14ac:dyDescent="0.25">
      <c r="B70" s="73">
        <v>60</v>
      </c>
      <c r="C70" s="73">
        <v>-63.6</v>
      </c>
      <c r="D70" s="74">
        <v>0</v>
      </c>
      <c r="E70" s="74">
        <v>6508.578112597741</v>
      </c>
      <c r="F70" s="74">
        <v>13017.156225195482</v>
      </c>
      <c r="G70" s="74">
        <v>19525.734337793223</v>
      </c>
      <c r="H70" s="74">
        <v>26034.312450390964</v>
      </c>
      <c r="I70" s="74">
        <v>32542.890562988705</v>
      </c>
      <c r="J70" s="74">
        <v>39051.468675586439</v>
      </c>
      <c r="K70" s="74">
        <v>45560.046788184183</v>
      </c>
      <c r="L70" s="74">
        <v>52068.624900781921</v>
      </c>
      <c r="M70" s="74">
        <v>58577.203013379658</v>
      </c>
      <c r="N70" s="74">
        <v>65085.78112597741</v>
      </c>
      <c r="O70" s="74">
        <v>71594.35923857514</v>
      </c>
      <c r="P70" s="74">
        <v>78102.937351172892</v>
      </c>
      <c r="Q70" s="74">
        <v>84611.515463770644</v>
      </c>
      <c r="R70" s="74">
        <v>91120.093576368396</v>
      </c>
      <c r="S70" s="74">
        <v>97628.671688966133</v>
      </c>
      <c r="T70" s="74">
        <v>104137.24980156387</v>
      </c>
      <c r="U70" s="74">
        <v>110645.82791416162</v>
      </c>
      <c r="V70" s="74">
        <v>116547.40088415459</v>
      </c>
      <c r="W70" s="74">
        <v>121643.99476669422</v>
      </c>
      <c r="X70" s="74">
        <v>126740.58864923386</v>
      </c>
      <c r="Y70" s="74">
        <v>131837.18253177349</v>
      </c>
      <c r="Z70" s="74">
        <v>136933.77641431312</v>
      </c>
      <c r="AA70" s="74">
        <v>142030.37029685278</v>
      </c>
      <c r="AB70" s="74">
        <v>147126.96417939241</v>
      </c>
      <c r="AC70" s="74">
        <v>152223.55806193204</v>
      </c>
      <c r="AD70" s="74">
        <v>157320.15194447167</v>
      </c>
      <c r="AE70" s="74">
        <v>162416.7458270113</v>
      </c>
      <c r="AF70" s="74">
        <v>167513.33970955096</v>
      </c>
      <c r="AG70" s="74">
        <v>172609.93359209056</v>
      </c>
      <c r="AH70" s="74">
        <v>177706.52747463022</v>
      </c>
      <c r="AI70" s="74">
        <v>207746.62623855885</v>
      </c>
      <c r="AJ70" s="74">
        <v>237786.72500248754</v>
      </c>
      <c r="AK70" s="74">
        <v>267826.82376641617</v>
      </c>
      <c r="AL70" s="74">
        <v>297866.9225303448</v>
      </c>
      <c r="AM70" s="74">
        <v>327907.02129427344</v>
      </c>
      <c r="AN70" s="74">
        <v>357947.12005820213</v>
      </c>
      <c r="AO70" s="74">
        <v>387987.21882213076</v>
      </c>
      <c r="AP70" s="74">
        <v>418027.31758605939</v>
      </c>
      <c r="AQ70" s="74">
        <v>448067.41634998808</v>
      </c>
      <c r="AR70" s="74">
        <v>478107.51511391683</v>
      </c>
      <c r="AS70" s="74">
        <v>508147.61387784552</v>
      </c>
      <c r="AT70" s="74">
        <v>538187.71264177421</v>
      </c>
      <c r="AU70" s="74">
        <v>568227.81140570284</v>
      </c>
      <c r="AV70" s="74">
        <v>592546.40521890449</v>
      </c>
      <c r="AW70" s="74">
        <v>616097.19621020486</v>
      </c>
      <c r="AX70" s="74">
        <v>639647.98720150522</v>
      </c>
      <c r="AY70" s="74">
        <v>663198.77819280559</v>
      </c>
      <c r="AZ70" s="74">
        <v>686749.56918410584</v>
      </c>
      <c r="BA70" s="74">
        <v>710300.36017540621</v>
      </c>
      <c r="BB70" s="74">
        <v>733851.15116670658</v>
      </c>
      <c r="BC70" s="74">
        <v>757401.94215800683</v>
      </c>
      <c r="BD70" s="74">
        <v>780952.73314930708</v>
      </c>
      <c r="BE70" s="74">
        <v>804503.52414060733</v>
      </c>
      <c r="BF70" s="74">
        <v>828054.3151319077</v>
      </c>
      <c r="BG70" s="74">
        <v>851605.10612320795</v>
      </c>
      <c r="BH70" s="74">
        <v>947669.7901885194</v>
      </c>
      <c r="BI70" s="74">
        <v>1043734.4742538307</v>
      </c>
      <c r="BJ70" s="74">
        <v>1139799.1583191422</v>
      </c>
      <c r="BK70" s="74">
        <v>1211483.8088036943</v>
      </c>
      <c r="BL70" s="74">
        <v>1282173.9378393707</v>
      </c>
      <c r="BM70" s="74">
        <v>1352864.0668750473</v>
      </c>
      <c r="BN70" s="74">
        <v>1423554.1959107236</v>
      </c>
      <c r="BO70" s="74">
        <v>1494244.3249464002</v>
      </c>
      <c r="BP70" s="74">
        <v>1564934.4539820766</v>
      </c>
      <c r="BQ70" s="74">
        <v>1635624.5830177534</v>
      </c>
      <c r="BR70" s="74">
        <v>1706314.7120534298</v>
      </c>
      <c r="BS70" s="74">
        <v>1777004.8410891062</v>
      </c>
      <c r="BT70" s="74">
        <v>1847694.9701247825</v>
      </c>
      <c r="BU70" s="74">
        <v>1918385.0991604594</v>
      </c>
      <c r="BV70" s="74">
        <v>1989075.2281961357</v>
      </c>
      <c r="BW70" s="74">
        <v>2059765.3572318121</v>
      </c>
      <c r="BX70" s="74">
        <v>2130455.4862674884</v>
      </c>
      <c r="BY70" s="74">
        <v>2201145.6153031648</v>
      </c>
      <c r="BZ70" s="74">
        <v>2271835.7443388407</v>
      </c>
      <c r="CA70" s="74">
        <v>2325550.5035301009</v>
      </c>
      <c r="CB70" s="74">
        <v>2503212.934701697</v>
      </c>
      <c r="CC70" s="74">
        <v>2680875.365873293</v>
      </c>
      <c r="CD70" s="74">
        <v>2858537.7970448891</v>
      </c>
      <c r="CE70" s="74">
        <v>3036200.2282164847</v>
      </c>
      <c r="CF70" s="74">
        <v>3213862.6593880807</v>
      </c>
      <c r="CG70" s="74">
        <v>3391525.0905596772</v>
      </c>
      <c r="CH70" s="74">
        <v>3526318.0698738652</v>
      </c>
      <c r="CI70" s="74">
        <v>3648987.1139370212</v>
      </c>
      <c r="CJ70" s="74">
        <v>3771656.1580001786</v>
      </c>
      <c r="CK70" s="74">
        <v>3894325.2020633346</v>
      </c>
      <c r="CL70" s="74">
        <v>4016994.2461264916</v>
      </c>
      <c r="CM70" s="74">
        <v>4139663.2901896476</v>
      </c>
      <c r="CN70" s="74">
        <v>4262332.3342528045</v>
      </c>
      <c r="CO70" s="74">
        <v>4385001.378315961</v>
      </c>
      <c r="CP70" s="74">
        <v>4507670.4223791175</v>
      </c>
      <c r="CQ70" s="74">
        <v>4960064.2035609111</v>
      </c>
      <c r="CR70" s="74">
        <v>5390482.1474766945</v>
      </c>
      <c r="CS70" s="74">
        <v>5783392.6051463867</v>
      </c>
      <c r="CT70" s="74">
        <v>6057193.3579297829</v>
      </c>
      <c r="CU70" s="74">
        <v>6330994.1107131783</v>
      </c>
      <c r="CV70" s="74">
        <v>6604794.8634965736</v>
      </c>
      <c r="CW70" s="74">
        <v>6866711.4021641687</v>
      </c>
      <c r="CX70" s="74">
        <v>6951440.511811479</v>
      </c>
      <c r="CY70" s="74">
        <v>7036169.6214587893</v>
      </c>
      <c r="CZ70" s="74">
        <v>7120898.7311060997</v>
      </c>
      <c r="DA70" s="74">
        <v>7983562.2637956031</v>
      </c>
      <c r="DB70" s="74">
        <v>8846225.7964851074</v>
      </c>
      <c r="DC70" s="74">
        <v>9708889.3291746099</v>
      </c>
      <c r="DD70" s="74">
        <v>9890065.1540809888</v>
      </c>
      <c r="DE70" s="74">
        <v>10062109.180698883</v>
      </c>
      <c r="DF70" s="74">
        <v>11012963.502024677</v>
      </c>
      <c r="DG70" s="74">
        <v>11325440.31051483</v>
      </c>
      <c r="DH70" s="74">
        <v>11365392.29185087</v>
      </c>
      <c r="DI70" s="74">
        <v>11405344.273186913</v>
      </c>
      <c r="DJ70" s="74">
        <v>11434510.369312309</v>
      </c>
      <c r="DK70" s="74">
        <v>11435528</v>
      </c>
    </row>
  </sheetData>
  <pageMargins left="0.70866141732283472" right="0.70866141732283472" top="0.74803149606299213" bottom="0.74803149606299213" header="0.31496062992125984" footer="0.31496062992125984"/>
  <pageSetup paperSize="9" scale="44" fitToWidth="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zoomScaleNormal="100" workbookViewId="0">
      <selection activeCell="C17" sqref="C17:C19"/>
    </sheetView>
  </sheetViews>
  <sheetFormatPr defaultRowHeight="15" x14ac:dyDescent="0.25"/>
  <cols>
    <col min="1" max="1" width="33.7109375" bestFit="1" customWidth="1"/>
    <col min="2" max="2" width="12.140625" bestFit="1" customWidth="1"/>
    <col min="3" max="3" width="11.42578125" bestFit="1" customWidth="1"/>
    <col min="5" max="5" width="18.5703125" bestFit="1" customWidth="1"/>
    <col min="6" max="6" width="10.5703125" customWidth="1"/>
    <col min="11" max="11" width="13.140625" customWidth="1"/>
    <col min="15" max="15" width="9.85546875" customWidth="1"/>
  </cols>
  <sheetData>
    <row r="1" spans="1:6" ht="18.75" x14ac:dyDescent="0.3">
      <c r="A1" s="218" t="s">
        <v>179</v>
      </c>
    </row>
    <row r="3" spans="1:6" x14ac:dyDescent="0.25">
      <c r="A3" s="73" t="s">
        <v>181</v>
      </c>
    </row>
    <row r="4" spans="1:6" x14ac:dyDescent="0.25">
      <c r="A4" t="s">
        <v>180</v>
      </c>
      <c r="B4">
        <v>108.045</v>
      </c>
      <c r="C4" t="s">
        <v>91</v>
      </c>
    </row>
    <row r="5" spans="1:6" x14ac:dyDescent="0.25">
      <c r="A5" t="s">
        <v>202</v>
      </c>
      <c r="B5">
        <v>105.81</v>
      </c>
      <c r="C5" t="s">
        <v>27</v>
      </c>
    </row>
    <row r="6" spans="1:6" x14ac:dyDescent="0.25">
      <c r="A6" t="s">
        <v>203</v>
      </c>
      <c r="B6">
        <v>19.149999999999999</v>
      </c>
      <c r="C6" t="s">
        <v>91</v>
      </c>
    </row>
    <row r="8" spans="1:6" x14ac:dyDescent="0.25">
      <c r="B8" s="76" t="s">
        <v>182</v>
      </c>
      <c r="C8" s="76" t="s">
        <v>172</v>
      </c>
      <c r="D8" s="73" t="s">
        <v>183</v>
      </c>
      <c r="E8" s="73"/>
      <c r="F8" s="73" t="s">
        <v>184</v>
      </c>
    </row>
    <row r="9" spans="1:6" x14ac:dyDescent="0.25">
      <c r="A9" t="s">
        <v>173</v>
      </c>
      <c r="B9" s="201">
        <v>86660</v>
      </c>
      <c r="C9" s="219">
        <v>86660</v>
      </c>
      <c r="D9">
        <f>C9-B9</f>
        <v>0</v>
      </c>
      <c r="E9" t="s">
        <v>21</v>
      </c>
      <c r="F9" t="s">
        <v>174</v>
      </c>
    </row>
    <row r="10" spans="1:6" x14ac:dyDescent="0.25">
      <c r="A10" t="s">
        <v>175</v>
      </c>
      <c r="B10" s="201">
        <v>2235.2376751730799</v>
      </c>
      <c r="C10" s="219">
        <v>2235.2379999999998</v>
      </c>
      <c r="D10">
        <f>C10-B10</f>
        <v>3.248269199502829E-4</v>
      </c>
      <c r="E10" t="s">
        <v>21</v>
      </c>
      <c r="F10" t="s">
        <v>174</v>
      </c>
    </row>
    <row r="11" spans="1:6" x14ac:dyDescent="0.25">
      <c r="A11" t="s">
        <v>176</v>
      </c>
      <c r="B11" s="201"/>
      <c r="C11" s="219"/>
      <c r="E11" t="s">
        <v>22</v>
      </c>
      <c r="F11" s="221" t="s">
        <v>174</v>
      </c>
    </row>
    <row r="12" spans="1:6" x14ac:dyDescent="0.25">
      <c r="A12" t="s">
        <v>177</v>
      </c>
      <c r="B12" s="201"/>
      <c r="C12" s="219"/>
      <c r="D12" s="220"/>
      <c r="E12" t="s">
        <v>22</v>
      </c>
      <c r="F12" t="s">
        <v>174</v>
      </c>
    </row>
    <row r="13" spans="1:6" x14ac:dyDescent="0.25">
      <c r="C13" s="220"/>
      <c r="D13" s="220"/>
    </row>
    <row r="14" spans="1:6" x14ac:dyDescent="0.25">
      <c r="A14" s="73" t="s">
        <v>185</v>
      </c>
      <c r="C14" s="220"/>
      <c r="D14" s="220"/>
    </row>
    <row r="15" spans="1:6" x14ac:dyDescent="0.25">
      <c r="A15" t="s">
        <v>187</v>
      </c>
      <c r="C15" s="224">
        <v>0.30840000000000001</v>
      </c>
      <c r="D15" t="s">
        <v>178</v>
      </c>
      <c r="E15" t="s">
        <v>190</v>
      </c>
    </row>
    <row r="16" spans="1:6" x14ac:dyDescent="0.25">
      <c r="C16" s="224">
        <v>0.31359999999999999</v>
      </c>
      <c r="D16" t="s">
        <v>178</v>
      </c>
      <c r="E16" t="s">
        <v>191</v>
      </c>
    </row>
    <row r="17" spans="1:6" x14ac:dyDescent="0.25">
      <c r="A17" t="s">
        <v>188</v>
      </c>
      <c r="C17" s="224"/>
      <c r="D17" t="s">
        <v>178</v>
      </c>
      <c r="E17" t="s">
        <v>192</v>
      </c>
    </row>
    <row r="18" spans="1:6" x14ac:dyDescent="0.25">
      <c r="A18" t="s">
        <v>189</v>
      </c>
      <c r="C18" s="224"/>
      <c r="D18" t="s">
        <v>178</v>
      </c>
      <c r="E18" t="s">
        <v>194</v>
      </c>
    </row>
    <row r="19" spans="1:6" x14ac:dyDescent="0.25">
      <c r="C19" s="224"/>
      <c r="D19" t="s">
        <v>178</v>
      </c>
      <c r="E19" t="s">
        <v>195</v>
      </c>
    </row>
    <row r="20" spans="1:6" x14ac:dyDescent="0.25">
      <c r="D20" s="76"/>
    </row>
    <row r="22" spans="1:6" x14ac:dyDescent="0.25">
      <c r="A22" s="73" t="s">
        <v>186</v>
      </c>
    </row>
    <row r="23" spans="1:6" x14ac:dyDescent="0.25">
      <c r="C23" s="76"/>
      <c r="D23" s="268"/>
      <c r="E23" s="268"/>
    </row>
    <row r="24" spans="1:6" x14ac:dyDescent="0.25">
      <c r="C24" s="219"/>
    </row>
    <row r="25" spans="1:6" x14ac:dyDescent="0.25">
      <c r="C25" s="220"/>
      <c r="F25" s="221"/>
    </row>
    <row r="26" spans="1:6" x14ac:dyDescent="0.25">
      <c r="C26" s="220"/>
    </row>
    <row r="27" spans="1:6" x14ac:dyDescent="0.25">
      <c r="C27" s="220"/>
    </row>
    <row r="47" spans="1:15" x14ac:dyDescent="0.25">
      <c r="A47" s="73" t="s">
        <v>187</v>
      </c>
    </row>
    <row r="48" spans="1:15" x14ac:dyDescent="0.25">
      <c r="A48" s="268" t="s">
        <v>190</v>
      </c>
      <c r="B48" s="268"/>
      <c r="C48" s="268"/>
      <c r="D48" s="268"/>
      <c r="E48" s="268"/>
      <c r="F48" s="268"/>
      <c r="G48" s="268" t="s">
        <v>191</v>
      </c>
      <c r="H48" s="268"/>
      <c r="I48" s="268"/>
      <c r="J48" s="268"/>
      <c r="K48" s="268"/>
      <c r="L48" s="268"/>
      <c r="M48" s="268"/>
      <c r="N48" s="268"/>
      <c r="O48" s="268"/>
    </row>
    <row r="74" spans="1:6" x14ac:dyDescent="0.25">
      <c r="A74" s="73" t="s">
        <v>188</v>
      </c>
    </row>
    <row r="75" spans="1:6" x14ac:dyDescent="0.25">
      <c r="A75" s="268" t="s">
        <v>192</v>
      </c>
      <c r="B75" s="268"/>
      <c r="C75" s="268"/>
      <c r="D75" s="268"/>
      <c r="E75" s="268"/>
      <c r="F75" s="268"/>
    </row>
    <row r="101" spans="1:15" x14ac:dyDescent="0.25">
      <c r="A101" s="73" t="s">
        <v>193</v>
      </c>
    </row>
    <row r="102" spans="1:15" x14ac:dyDescent="0.25">
      <c r="A102" s="268" t="s">
        <v>194</v>
      </c>
      <c r="B102" s="268"/>
      <c r="C102" s="268"/>
      <c r="D102" s="268"/>
      <c r="E102" s="268"/>
      <c r="F102" s="268"/>
      <c r="G102" s="268" t="s">
        <v>195</v>
      </c>
      <c r="H102" s="268"/>
      <c r="I102" s="268"/>
      <c r="J102" s="268"/>
      <c r="K102" s="268"/>
      <c r="L102" s="268"/>
      <c r="M102" s="268"/>
      <c r="N102" s="268"/>
      <c r="O102" s="268"/>
    </row>
  </sheetData>
  <mergeCells count="6">
    <mergeCell ref="A75:F75"/>
    <mergeCell ref="A102:F102"/>
    <mergeCell ref="G102:O102"/>
    <mergeCell ref="D23:E23"/>
    <mergeCell ref="A48:F48"/>
    <mergeCell ref="G48:O48"/>
  </mergeCells>
  <pageMargins left="0.70866141732283472" right="0.70866141732283472" top="0.74803149606299213" bottom="0.74803149606299213" header="0.31496062992125984" footer="0.31496062992125984"/>
  <pageSetup paperSize="9" scale="72" fitToHeight="3" orientation="landscape" r:id="rId1"/>
  <rowBreaks count="2" manualBreakCount="2">
    <brk id="72" max="14" man="1"/>
    <brk id="98" max="14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8"/>
  <sheetViews>
    <sheetView zoomScaleNormal="100" workbookViewId="0">
      <selection activeCell="A24" sqref="A24"/>
    </sheetView>
  </sheetViews>
  <sheetFormatPr defaultRowHeight="15" x14ac:dyDescent="0.25"/>
  <cols>
    <col min="1" max="1" width="33.7109375" bestFit="1" customWidth="1"/>
    <col min="2" max="2" width="12.28515625" bestFit="1" customWidth="1"/>
    <col min="3" max="3" width="11.5703125" bestFit="1" customWidth="1"/>
    <col min="5" max="5" width="18.5703125" bestFit="1" customWidth="1"/>
    <col min="6" max="6" width="8.85546875" customWidth="1"/>
    <col min="8" max="11" width="8.85546875" customWidth="1"/>
  </cols>
  <sheetData>
    <row r="1" spans="1:11" ht="18.75" x14ac:dyDescent="0.3">
      <c r="A1" s="218" t="s">
        <v>196</v>
      </c>
    </row>
    <row r="3" spans="1:11" x14ac:dyDescent="0.25">
      <c r="A3" s="73" t="s">
        <v>181</v>
      </c>
    </row>
    <row r="4" spans="1:11" x14ac:dyDescent="0.25">
      <c r="A4" t="s">
        <v>180</v>
      </c>
      <c r="B4">
        <v>108.045</v>
      </c>
      <c r="C4" t="s">
        <v>91</v>
      </c>
    </row>
    <row r="5" spans="1:11" x14ac:dyDescent="0.25">
      <c r="A5" t="s">
        <v>202</v>
      </c>
      <c r="B5">
        <v>105.81</v>
      </c>
      <c r="C5" t="s">
        <v>27</v>
      </c>
    </row>
    <row r="6" spans="1:11" x14ac:dyDescent="0.25">
      <c r="A6" t="s">
        <v>203</v>
      </c>
      <c r="B6">
        <v>19.149999999999999</v>
      </c>
      <c r="C6" t="s">
        <v>91</v>
      </c>
    </row>
    <row r="7" spans="1:11" x14ac:dyDescent="0.25">
      <c r="A7" t="s">
        <v>204</v>
      </c>
      <c r="B7">
        <v>19.149999999999999</v>
      </c>
      <c r="C7" t="s">
        <v>91</v>
      </c>
    </row>
    <row r="8" spans="1:11" x14ac:dyDescent="0.25">
      <c r="A8" t="s">
        <v>205</v>
      </c>
      <c r="B8">
        <v>-63.35</v>
      </c>
      <c r="C8" t="s">
        <v>91</v>
      </c>
    </row>
    <row r="10" spans="1:11" x14ac:dyDescent="0.25">
      <c r="B10" s="76" t="s">
        <v>182</v>
      </c>
      <c r="C10" s="76" t="s">
        <v>172</v>
      </c>
      <c r="D10" s="73" t="s">
        <v>183</v>
      </c>
      <c r="E10" s="73"/>
      <c r="F10" s="73" t="s">
        <v>184</v>
      </c>
    </row>
    <row r="11" spans="1:11" x14ac:dyDescent="0.25">
      <c r="A11" t="s">
        <v>173</v>
      </c>
      <c r="B11" s="201">
        <v>86660</v>
      </c>
      <c r="C11" s="219">
        <v>86660</v>
      </c>
      <c r="D11">
        <f t="shared" ref="D11:D17" si="0">C11-B11</f>
        <v>0</v>
      </c>
      <c r="E11" t="s">
        <v>21</v>
      </c>
      <c r="F11" t="s">
        <v>174</v>
      </c>
    </row>
    <row r="12" spans="1:11" x14ac:dyDescent="0.25">
      <c r="A12" t="s">
        <v>175</v>
      </c>
      <c r="B12" s="201">
        <v>2235.2376751730799</v>
      </c>
      <c r="C12" s="219">
        <v>2235.2379999999998</v>
      </c>
      <c r="D12">
        <f t="shared" si="0"/>
        <v>3.248269199502829E-4</v>
      </c>
      <c r="E12" t="s">
        <v>21</v>
      </c>
      <c r="F12" t="s">
        <v>174</v>
      </c>
      <c r="H12" s="222"/>
      <c r="J12" s="223"/>
    </row>
    <row r="13" spans="1:11" x14ac:dyDescent="0.25">
      <c r="A13" t="s">
        <v>176</v>
      </c>
      <c r="B13" s="201"/>
      <c r="C13" s="219"/>
      <c r="E13" t="s">
        <v>22</v>
      </c>
      <c r="F13" s="221" t="s">
        <v>174</v>
      </c>
      <c r="H13" s="269"/>
      <c r="I13" s="269"/>
      <c r="J13" s="223"/>
    </row>
    <row r="14" spans="1:11" x14ac:dyDescent="0.25">
      <c r="A14" t="s">
        <v>177</v>
      </c>
      <c r="B14" s="201"/>
      <c r="C14" s="219"/>
      <c r="D14" s="220"/>
      <c r="E14" t="s">
        <v>22</v>
      </c>
      <c r="F14" t="s">
        <v>174</v>
      </c>
      <c r="H14" s="223"/>
      <c r="J14" s="223"/>
      <c r="K14" s="223"/>
    </row>
    <row r="15" spans="1:11" x14ac:dyDescent="0.25">
      <c r="A15" t="s">
        <v>197</v>
      </c>
      <c r="B15" s="201"/>
      <c r="C15" s="219"/>
      <c r="E15" t="s">
        <v>21</v>
      </c>
      <c r="F15" t="s">
        <v>174</v>
      </c>
      <c r="K15" s="223"/>
    </row>
    <row r="16" spans="1:11" x14ac:dyDescent="0.25">
      <c r="A16" t="s">
        <v>198</v>
      </c>
      <c r="B16" s="201"/>
      <c r="C16" s="201"/>
      <c r="E16" t="s">
        <v>22</v>
      </c>
      <c r="F16" t="s">
        <v>174</v>
      </c>
      <c r="H16" s="223"/>
      <c r="J16" s="223"/>
      <c r="K16" s="223"/>
    </row>
    <row r="17" spans="1:11" x14ac:dyDescent="0.25">
      <c r="A17" t="s">
        <v>199</v>
      </c>
      <c r="B17" s="201"/>
      <c r="C17" s="219"/>
      <c r="D17" s="220"/>
      <c r="E17" t="s">
        <v>22</v>
      </c>
      <c r="F17" t="s">
        <v>174</v>
      </c>
      <c r="J17" s="223"/>
      <c r="K17" s="223"/>
    </row>
    <row r="18" spans="1:11" x14ac:dyDescent="0.25">
      <c r="A18" t="s">
        <v>200</v>
      </c>
      <c r="B18" s="201"/>
      <c r="C18" s="219"/>
      <c r="D18" s="220"/>
      <c r="E18" t="s">
        <v>22</v>
      </c>
      <c r="K18" s="223"/>
    </row>
    <row r="19" spans="1:11" x14ac:dyDescent="0.25">
      <c r="A19" t="s">
        <v>201</v>
      </c>
      <c r="B19" s="201"/>
      <c r="C19" s="219">
        <v>1801470</v>
      </c>
      <c r="D19" s="220"/>
      <c r="E19" t="s">
        <v>22</v>
      </c>
    </row>
    <row r="20" spans="1:11" x14ac:dyDescent="0.25">
      <c r="C20" s="220"/>
      <c r="D20" s="220"/>
    </row>
    <row r="21" spans="1:11" x14ac:dyDescent="0.25">
      <c r="C21" s="220"/>
      <c r="D21" s="220"/>
    </row>
    <row r="22" spans="1:11" x14ac:dyDescent="0.25">
      <c r="A22" s="73" t="s">
        <v>185</v>
      </c>
      <c r="C22" s="220"/>
      <c r="D22" s="220"/>
    </row>
    <row r="23" spans="1:11" x14ac:dyDescent="0.25">
      <c r="A23" t="s">
        <v>187</v>
      </c>
      <c r="C23" s="224">
        <v>0.20499999999999999</v>
      </c>
      <c r="D23" t="s">
        <v>178</v>
      </c>
      <c r="E23" t="s">
        <v>190</v>
      </c>
    </row>
    <row r="24" spans="1:11" x14ac:dyDescent="0.25">
      <c r="C24" s="224"/>
      <c r="D24" t="s">
        <v>178</v>
      </c>
      <c r="E24" t="s">
        <v>191</v>
      </c>
    </row>
    <row r="25" spans="1:11" x14ac:dyDescent="0.25">
      <c r="A25" t="s">
        <v>188</v>
      </c>
      <c r="C25" s="224"/>
      <c r="D25" t="s">
        <v>178</v>
      </c>
      <c r="E25" t="s">
        <v>194</v>
      </c>
    </row>
    <row r="26" spans="1:11" x14ac:dyDescent="0.25">
      <c r="C26" s="224"/>
      <c r="D26" t="s">
        <v>178</v>
      </c>
      <c r="E26" t="s">
        <v>195</v>
      </c>
    </row>
    <row r="27" spans="1:11" x14ac:dyDescent="0.25">
      <c r="A27" t="s">
        <v>189</v>
      </c>
      <c r="C27" s="224"/>
      <c r="D27" t="s">
        <v>178</v>
      </c>
      <c r="E27" t="s">
        <v>192</v>
      </c>
    </row>
    <row r="28" spans="1:11" x14ac:dyDescent="0.25">
      <c r="A28" t="s">
        <v>206</v>
      </c>
      <c r="C28" s="224"/>
      <c r="D28" t="s">
        <v>178</v>
      </c>
      <c r="E28" t="s">
        <v>209</v>
      </c>
    </row>
    <row r="29" spans="1:11" x14ac:dyDescent="0.25">
      <c r="C29" s="224">
        <v>1.7883</v>
      </c>
      <c r="D29" t="s">
        <v>178</v>
      </c>
      <c r="E29" t="s">
        <v>210</v>
      </c>
    </row>
    <row r="31" spans="1:11" x14ac:dyDescent="0.25">
      <c r="A31" s="73" t="s">
        <v>186</v>
      </c>
    </row>
    <row r="32" spans="1:11" x14ac:dyDescent="0.25">
      <c r="C32" s="76"/>
      <c r="D32" s="268"/>
      <c r="E32" s="268"/>
    </row>
    <row r="33" spans="3:6" x14ac:dyDescent="0.25">
      <c r="C33" s="219"/>
    </row>
    <row r="34" spans="3:6" x14ac:dyDescent="0.25">
      <c r="C34" s="220"/>
      <c r="F34" s="221"/>
    </row>
    <row r="35" spans="3:6" x14ac:dyDescent="0.25">
      <c r="C35" s="220"/>
    </row>
    <row r="36" spans="3:6" x14ac:dyDescent="0.25">
      <c r="C36" s="220"/>
    </row>
    <row r="56" spans="1:15" x14ac:dyDescent="0.25">
      <c r="A56" s="73" t="s">
        <v>187</v>
      </c>
    </row>
    <row r="57" spans="1:15" x14ac:dyDescent="0.25">
      <c r="A57" s="268" t="s">
        <v>190</v>
      </c>
      <c r="B57" s="268"/>
      <c r="C57" s="268"/>
      <c r="D57" s="268"/>
      <c r="E57" s="268"/>
      <c r="F57" s="268"/>
      <c r="G57" s="268" t="s">
        <v>191</v>
      </c>
      <c r="H57" s="268"/>
      <c r="I57" s="268"/>
      <c r="J57" s="268"/>
      <c r="K57" s="268"/>
      <c r="L57" s="268"/>
      <c r="M57" s="268"/>
      <c r="N57" s="268"/>
      <c r="O57" s="268"/>
    </row>
    <row r="83" spans="1:15" x14ac:dyDescent="0.25">
      <c r="A83" s="73" t="s">
        <v>208</v>
      </c>
    </row>
    <row r="84" spans="1:15" x14ac:dyDescent="0.25">
      <c r="A84" s="268" t="s">
        <v>194</v>
      </c>
      <c r="B84" s="268"/>
      <c r="C84" s="268"/>
      <c r="D84" s="268"/>
      <c r="E84" s="268"/>
      <c r="F84" s="268"/>
      <c r="G84" s="268" t="s">
        <v>195</v>
      </c>
      <c r="H84" s="268"/>
      <c r="I84" s="268"/>
      <c r="J84" s="268"/>
      <c r="K84" s="268"/>
      <c r="L84" s="268"/>
      <c r="M84" s="268"/>
      <c r="N84" s="268"/>
      <c r="O84" s="268"/>
    </row>
    <row r="110" spans="1:12" x14ac:dyDescent="0.25">
      <c r="A110" s="73" t="s">
        <v>193</v>
      </c>
    </row>
    <row r="111" spans="1:12" x14ac:dyDescent="0.25">
      <c r="A111" s="268" t="s">
        <v>192</v>
      </c>
      <c r="B111" s="268"/>
      <c r="C111" s="268"/>
      <c r="D111" s="268"/>
      <c r="E111" s="268"/>
      <c r="F111" s="268"/>
      <c r="H111" s="73"/>
      <c r="I111" s="73"/>
      <c r="J111" s="73"/>
      <c r="K111" s="73"/>
      <c r="L111" s="73"/>
    </row>
    <row r="137" spans="1:15" x14ac:dyDescent="0.25">
      <c r="A137" s="73" t="s">
        <v>207</v>
      </c>
    </row>
    <row r="138" spans="1:15" x14ac:dyDescent="0.25">
      <c r="A138" s="268" t="s">
        <v>209</v>
      </c>
      <c r="B138" s="268"/>
      <c r="C138" s="268"/>
      <c r="D138" s="268"/>
      <c r="E138" s="268"/>
      <c r="F138" s="268"/>
      <c r="G138" s="268" t="s">
        <v>210</v>
      </c>
      <c r="H138" s="268"/>
      <c r="I138" s="268"/>
      <c r="J138" s="268"/>
      <c r="K138" s="268"/>
      <c r="L138" s="268"/>
      <c r="M138" s="268"/>
      <c r="N138" s="268"/>
      <c r="O138" s="268"/>
    </row>
  </sheetData>
  <mergeCells count="9">
    <mergeCell ref="A84:F84"/>
    <mergeCell ref="G84:O84"/>
    <mergeCell ref="A138:F138"/>
    <mergeCell ref="G138:O138"/>
    <mergeCell ref="H13:I13"/>
    <mergeCell ref="D32:E32"/>
    <mergeCell ref="A57:F57"/>
    <mergeCell ref="G57:O57"/>
    <mergeCell ref="A111:F111"/>
  </mergeCells>
  <pageMargins left="0.70866141732283472" right="0.70866141732283472" top="0.74803149606299213" bottom="0.74803149606299213" header="0.31496062992125984" footer="0.31496062992125984"/>
  <pageSetup paperSize="9" scale="62" fitToHeight="5" orientation="landscape" r:id="rId1"/>
  <rowBreaks count="3" manualBreakCount="3">
    <brk id="30" max="15" man="1"/>
    <brk id="81" max="15" man="1"/>
    <brk id="135" max="1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6"/>
  <sheetViews>
    <sheetView zoomScaleNormal="100" workbookViewId="0">
      <selection activeCell="A4" sqref="A4"/>
    </sheetView>
  </sheetViews>
  <sheetFormatPr defaultRowHeight="15" x14ac:dyDescent="0.25"/>
  <cols>
    <col min="1" max="1" width="12.7109375" style="138" bestFit="1" customWidth="1"/>
    <col min="2" max="2" width="9.28515625" style="225" bestFit="1" customWidth="1"/>
    <col min="3" max="3" width="9.7109375" style="225" bestFit="1" customWidth="1"/>
    <col min="4" max="4" width="9.5703125" style="225" bestFit="1" customWidth="1"/>
  </cols>
  <sheetData>
    <row r="1" spans="1:4" ht="18.75" x14ac:dyDescent="0.3">
      <c r="A1" s="135" t="s">
        <v>215</v>
      </c>
      <c r="B1"/>
      <c r="C1"/>
      <c r="D1"/>
    </row>
    <row r="2" spans="1:4" x14ac:dyDescent="0.25">
      <c r="B2"/>
      <c r="C2"/>
      <c r="D2"/>
    </row>
    <row r="3" spans="1:4" x14ac:dyDescent="0.25">
      <c r="A3" s="238" t="s">
        <v>181</v>
      </c>
      <c r="B3"/>
      <c r="C3"/>
      <c r="D3"/>
    </row>
    <row r="4" spans="1:4" x14ac:dyDescent="0.25">
      <c r="A4" s="138" t="s">
        <v>180</v>
      </c>
      <c r="B4">
        <v>108.045</v>
      </c>
      <c r="C4" t="s">
        <v>91</v>
      </c>
      <c r="D4"/>
    </row>
    <row r="5" spans="1:4" x14ac:dyDescent="0.25">
      <c r="A5" s="138" t="s">
        <v>202</v>
      </c>
      <c r="B5">
        <v>105.81</v>
      </c>
      <c r="C5" t="s">
        <v>27</v>
      </c>
      <c r="D5"/>
    </row>
    <row r="6" spans="1:4" x14ac:dyDescent="0.25">
      <c r="A6" s="138" t="s">
        <v>203</v>
      </c>
      <c r="B6">
        <v>19.149999999999999</v>
      </c>
      <c r="C6" t="s">
        <v>91</v>
      </c>
      <c r="D6"/>
    </row>
    <row r="7" spans="1:4" x14ac:dyDescent="0.25">
      <c r="A7" s="138" t="s">
        <v>204</v>
      </c>
      <c r="B7">
        <v>19.149999999999999</v>
      </c>
      <c r="C7" t="s">
        <v>91</v>
      </c>
      <c r="D7"/>
    </row>
    <row r="8" spans="1:4" x14ac:dyDescent="0.25">
      <c r="A8" s="138" t="s">
        <v>205</v>
      </c>
      <c r="B8">
        <v>-63.35</v>
      </c>
      <c r="C8" t="s">
        <v>91</v>
      </c>
      <c r="D8"/>
    </row>
    <row r="10" spans="1:4" x14ac:dyDescent="0.25">
      <c r="A10" s="238" t="s">
        <v>216</v>
      </c>
    </row>
    <row r="34" spans="1:1" x14ac:dyDescent="0.25">
      <c r="A34" s="138" t="s">
        <v>217</v>
      </c>
    </row>
    <row r="35" spans="1:1" x14ac:dyDescent="0.25">
      <c r="A35" s="138" t="s">
        <v>218</v>
      </c>
    </row>
    <row r="36" spans="1:1" x14ac:dyDescent="0.25">
      <c r="A36" s="138" t="s">
        <v>219</v>
      </c>
    </row>
    <row r="60" spans="1:1" x14ac:dyDescent="0.25">
      <c r="A60" s="138" t="s">
        <v>220</v>
      </c>
    </row>
    <row r="61" spans="1:1" x14ac:dyDescent="0.25">
      <c r="A61" s="138" t="s">
        <v>221</v>
      </c>
    </row>
    <row r="62" spans="1:1" x14ac:dyDescent="0.25">
      <c r="A62" s="138" t="s">
        <v>222</v>
      </c>
    </row>
    <row r="63" spans="1:1" x14ac:dyDescent="0.25">
      <c r="A63" s="138" t="s">
        <v>223</v>
      </c>
    </row>
    <row r="64" spans="1:1" x14ac:dyDescent="0.25">
      <c r="A64" s="138" t="s">
        <v>224</v>
      </c>
    </row>
    <row r="65" spans="1:1" x14ac:dyDescent="0.25">
      <c r="A65" s="138" t="s">
        <v>225</v>
      </c>
    </row>
    <row r="66" spans="1:1" x14ac:dyDescent="0.25">
      <c r="A66" s="138" t="s">
        <v>226</v>
      </c>
    </row>
    <row r="67" spans="1:1" x14ac:dyDescent="0.25">
      <c r="A67" s="138" t="s">
        <v>227</v>
      </c>
    </row>
    <row r="68" spans="1:1" x14ac:dyDescent="0.25">
      <c r="A68" s="138" t="s">
        <v>228</v>
      </c>
    </row>
    <row r="118" spans="1:4" ht="15.75" thickBot="1" x14ac:dyDescent="0.3"/>
    <row r="119" spans="1:4" x14ac:dyDescent="0.25">
      <c r="A119" s="239" t="s">
        <v>214</v>
      </c>
      <c r="B119" s="240" t="s">
        <v>211</v>
      </c>
      <c r="C119" s="240" t="s">
        <v>213</v>
      </c>
      <c r="D119" s="241" t="s">
        <v>212</v>
      </c>
    </row>
    <row r="120" spans="1:4" ht="15.75" thickBot="1" x14ac:dyDescent="0.3">
      <c r="A120" s="242" t="s">
        <v>91</v>
      </c>
      <c r="B120" s="114" t="s">
        <v>114</v>
      </c>
      <c r="C120" s="114" t="s">
        <v>114</v>
      </c>
      <c r="D120" s="243" t="s">
        <v>113</v>
      </c>
    </row>
    <row r="121" spans="1:4" x14ac:dyDescent="0.25">
      <c r="A121" s="244">
        <v>105.81</v>
      </c>
      <c r="B121" s="234">
        <v>525.08000000000004</v>
      </c>
      <c r="C121" s="234">
        <v>4692.8999999999996</v>
      </c>
      <c r="D121" s="235">
        <v>-2403.3000000000002</v>
      </c>
    </row>
    <row r="122" spans="1:4" x14ac:dyDescent="0.25">
      <c r="A122" s="244">
        <v>105.68</v>
      </c>
      <c r="B122" s="234">
        <v>525.22</v>
      </c>
      <c r="C122" s="234">
        <v>4708.8999999999996</v>
      </c>
      <c r="D122" s="235">
        <v>-2330.1</v>
      </c>
    </row>
    <row r="123" spans="1:4" x14ac:dyDescent="0.25">
      <c r="A123" s="244">
        <v>105.58</v>
      </c>
      <c r="B123" s="234">
        <v>525.35</v>
      </c>
      <c r="C123" s="234">
        <v>4711.7</v>
      </c>
      <c r="D123" s="235">
        <v>-2273.8000000000002</v>
      </c>
    </row>
    <row r="124" spans="1:4" x14ac:dyDescent="0.25">
      <c r="A124" s="244">
        <v>105.48</v>
      </c>
      <c r="B124" s="234">
        <v>525.88</v>
      </c>
      <c r="C124" s="234">
        <v>4714.7</v>
      </c>
      <c r="D124" s="235">
        <v>-2217.4</v>
      </c>
    </row>
    <row r="125" spans="1:4" x14ac:dyDescent="0.25">
      <c r="A125" s="244">
        <v>105.1</v>
      </c>
      <c r="B125" s="234">
        <v>525.88</v>
      </c>
      <c r="C125" s="234">
        <v>4725</v>
      </c>
      <c r="D125" s="235">
        <v>-2002.9</v>
      </c>
    </row>
    <row r="126" spans="1:4" x14ac:dyDescent="0.25">
      <c r="A126" s="244">
        <v>104.72</v>
      </c>
      <c r="B126" s="234">
        <v>526.37</v>
      </c>
      <c r="C126" s="234">
        <v>4735.3999999999996</v>
      </c>
      <c r="D126" s="235">
        <v>-1788.3</v>
      </c>
    </row>
    <row r="127" spans="1:4" x14ac:dyDescent="0.25">
      <c r="A127" s="244">
        <v>104.69</v>
      </c>
      <c r="B127" s="234">
        <v>526.44000000000005</v>
      </c>
      <c r="C127" s="234">
        <v>4736.1000000000004</v>
      </c>
      <c r="D127" s="235">
        <v>-1771.4</v>
      </c>
    </row>
    <row r="128" spans="1:4" x14ac:dyDescent="0.25">
      <c r="A128" s="244">
        <v>104.61</v>
      </c>
      <c r="B128" s="234">
        <v>526.54</v>
      </c>
      <c r="C128" s="234">
        <v>4749.8</v>
      </c>
      <c r="D128" s="235">
        <v>-1726.2</v>
      </c>
    </row>
    <row r="129" spans="1:4" x14ac:dyDescent="0.25">
      <c r="A129" s="244">
        <v>104.52</v>
      </c>
      <c r="B129" s="234">
        <v>526.62</v>
      </c>
      <c r="C129" s="234">
        <v>4765.8999999999996</v>
      </c>
      <c r="D129" s="235">
        <v>-1675.3</v>
      </c>
    </row>
    <row r="130" spans="1:4" x14ac:dyDescent="0.25">
      <c r="A130" s="244">
        <v>104.49</v>
      </c>
      <c r="B130" s="234">
        <v>527.94000000000005</v>
      </c>
      <c r="C130" s="234">
        <v>4767.3</v>
      </c>
      <c r="D130" s="235">
        <v>-1658.3</v>
      </c>
    </row>
    <row r="131" spans="1:4" x14ac:dyDescent="0.25">
      <c r="A131" s="244">
        <v>103.965</v>
      </c>
      <c r="B131" s="234">
        <v>527.94000000000005</v>
      </c>
      <c r="C131" s="234">
        <v>4778.8</v>
      </c>
      <c r="D131" s="235">
        <v>-1360.6</v>
      </c>
    </row>
    <row r="132" spans="1:4" x14ac:dyDescent="0.25">
      <c r="A132" s="244">
        <v>103.44</v>
      </c>
      <c r="B132" s="234">
        <v>527.94000000000005</v>
      </c>
      <c r="C132" s="234">
        <v>4790.3</v>
      </c>
      <c r="D132" s="235">
        <v>-1062.8</v>
      </c>
    </row>
    <row r="133" spans="1:4" x14ac:dyDescent="0.25">
      <c r="A133" s="244">
        <v>102.91500000000001</v>
      </c>
      <c r="B133" s="234">
        <v>527.94000000000005</v>
      </c>
      <c r="C133" s="234">
        <v>4801.8</v>
      </c>
      <c r="D133" s="235">
        <v>-764.97</v>
      </c>
    </row>
    <row r="134" spans="1:4" x14ac:dyDescent="0.25">
      <c r="A134" s="244">
        <v>102.39</v>
      </c>
      <c r="B134" s="234">
        <v>530.99</v>
      </c>
      <c r="C134" s="234">
        <v>4814</v>
      </c>
      <c r="D134" s="235">
        <v>-467.08</v>
      </c>
    </row>
    <row r="135" spans="1:4" x14ac:dyDescent="0.25">
      <c r="A135" s="244">
        <v>101.93</v>
      </c>
      <c r="B135" s="234">
        <v>530.99</v>
      </c>
      <c r="C135" s="234">
        <v>4822.2</v>
      </c>
      <c r="D135" s="235">
        <v>-204.6</v>
      </c>
    </row>
    <row r="136" spans="1:4" x14ac:dyDescent="0.25">
      <c r="A136" s="244">
        <v>101.47</v>
      </c>
      <c r="B136" s="234">
        <v>530.99</v>
      </c>
      <c r="C136" s="234">
        <v>4830.3999999999996</v>
      </c>
      <c r="D136" s="235">
        <v>57.91</v>
      </c>
    </row>
    <row r="137" spans="1:4" x14ac:dyDescent="0.25">
      <c r="A137" s="244">
        <v>101.01</v>
      </c>
      <c r="B137" s="234">
        <v>530.99</v>
      </c>
      <c r="C137" s="234">
        <v>4838.6000000000004</v>
      </c>
      <c r="D137" s="235">
        <v>320.45</v>
      </c>
    </row>
    <row r="138" spans="1:4" x14ac:dyDescent="0.25">
      <c r="A138" s="244">
        <v>100.55</v>
      </c>
      <c r="B138" s="234">
        <v>530.99</v>
      </c>
      <c r="C138" s="234">
        <v>4846.8</v>
      </c>
      <c r="D138" s="235">
        <v>583.02</v>
      </c>
    </row>
    <row r="139" spans="1:4" x14ac:dyDescent="0.25">
      <c r="A139" s="244">
        <v>100.09</v>
      </c>
      <c r="B139" s="234">
        <v>530.99</v>
      </c>
      <c r="C139" s="234">
        <v>4855</v>
      </c>
      <c r="D139" s="235">
        <v>845.62</v>
      </c>
    </row>
    <row r="140" spans="1:4" x14ac:dyDescent="0.25">
      <c r="A140" s="244">
        <v>99.63</v>
      </c>
      <c r="B140" s="234">
        <v>534.51</v>
      </c>
      <c r="C140" s="234">
        <v>5109.2</v>
      </c>
      <c r="D140" s="235">
        <v>1108.2</v>
      </c>
    </row>
    <row r="141" spans="1:4" x14ac:dyDescent="0.25">
      <c r="A141" s="244">
        <v>99.171666666700006</v>
      </c>
      <c r="B141" s="234">
        <v>534.51</v>
      </c>
      <c r="C141" s="234">
        <v>5117.5</v>
      </c>
      <c r="D141" s="235">
        <v>1372.5</v>
      </c>
    </row>
    <row r="142" spans="1:4" x14ac:dyDescent="0.25">
      <c r="A142" s="244">
        <v>98.7133333333</v>
      </c>
      <c r="B142" s="234">
        <v>534.51</v>
      </c>
      <c r="C142" s="234">
        <v>5125.8</v>
      </c>
      <c r="D142" s="235">
        <v>1636.7</v>
      </c>
    </row>
    <row r="143" spans="1:4" x14ac:dyDescent="0.25">
      <c r="A143" s="244">
        <v>98.254999999999995</v>
      </c>
      <c r="B143" s="234">
        <v>534.51</v>
      </c>
      <c r="C143" s="234">
        <v>5134.1000000000004</v>
      </c>
      <c r="D143" s="235">
        <v>1901</v>
      </c>
    </row>
    <row r="144" spans="1:4" x14ac:dyDescent="0.25">
      <c r="A144" s="244">
        <v>97.796666666700006</v>
      </c>
      <c r="B144" s="234">
        <v>534.51</v>
      </c>
      <c r="C144" s="234">
        <v>5142.5</v>
      </c>
      <c r="D144" s="235">
        <v>2165.3000000000002</v>
      </c>
    </row>
    <row r="145" spans="1:4" x14ac:dyDescent="0.25">
      <c r="A145" s="244">
        <v>97.3383333333</v>
      </c>
      <c r="B145" s="234">
        <v>534.51</v>
      </c>
      <c r="C145" s="234">
        <v>5150.8</v>
      </c>
      <c r="D145" s="235">
        <v>2429.6</v>
      </c>
    </row>
    <row r="146" spans="1:4" x14ac:dyDescent="0.25">
      <c r="A146" s="244">
        <v>96.88</v>
      </c>
      <c r="B146" s="234">
        <v>538.09</v>
      </c>
      <c r="C146" s="234">
        <v>5159.8999999999996</v>
      </c>
      <c r="D146" s="235">
        <v>2693.9</v>
      </c>
    </row>
    <row r="147" spans="1:4" x14ac:dyDescent="0.25">
      <c r="A147" s="244">
        <v>96.421666666700006</v>
      </c>
      <c r="B147" s="234">
        <v>538.09</v>
      </c>
      <c r="C147" s="234">
        <v>5168.3</v>
      </c>
      <c r="D147" s="235">
        <v>2959.8</v>
      </c>
    </row>
    <row r="148" spans="1:4" x14ac:dyDescent="0.25">
      <c r="A148" s="244">
        <v>95.9633333333</v>
      </c>
      <c r="B148" s="234">
        <v>538.09</v>
      </c>
      <c r="C148" s="234">
        <v>5176.8</v>
      </c>
      <c r="D148" s="235">
        <v>3225.8</v>
      </c>
    </row>
    <row r="149" spans="1:4" x14ac:dyDescent="0.25">
      <c r="A149" s="244">
        <v>95.504999999999995</v>
      </c>
      <c r="B149" s="234">
        <v>538.09</v>
      </c>
      <c r="C149" s="234">
        <v>5185.2</v>
      </c>
      <c r="D149" s="235">
        <v>3491.8</v>
      </c>
    </row>
    <row r="150" spans="1:4" x14ac:dyDescent="0.25">
      <c r="A150" s="244">
        <v>95.046666666700006</v>
      </c>
      <c r="B150" s="234">
        <v>538.09</v>
      </c>
      <c r="C150" s="234">
        <v>5193.7</v>
      </c>
      <c r="D150" s="235">
        <v>3757.8</v>
      </c>
    </row>
    <row r="151" spans="1:4" x14ac:dyDescent="0.25">
      <c r="A151" s="244">
        <v>94.5883333333</v>
      </c>
      <c r="B151" s="234">
        <v>538.09</v>
      </c>
      <c r="C151" s="234">
        <v>5202.3</v>
      </c>
      <c r="D151" s="235">
        <v>4023.8</v>
      </c>
    </row>
    <row r="152" spans="1:4" x14ac:dyDescent="0.25">
      <c r="A152" s="244">
        <v>94.13</v>
      </c>
      <c r="B152" s="234">
        <v>541.73</v>
      </c>
      <c r="C152" s="234">
        <v>5211.5</v>
      </c>
      <c r="D152" s="235">
        <v>4289.8</v>
      </c>
    </row>
    <row r="153" spans="1:4" x14ac:dyDescent="0.25">
      <c r="A153" s="244">
        <v>93.671666666700006</v>
      </c>
      <c r="B153" s="234">
        <v>541.73</v>
      </c>
      <c r="C153" s="234">
        <v>5220.3</v>
      </c>
      <c r="D153" s="235">
        <v>4557.3999999999996</v>
      </c>
    </row>
    <row r="154" spans="1:4" x14ac:dyDescent="0.25">
      <c r="A154" s="244">
        <v>93.2133333333</v>
      </c>
      <c r="B154" s="234">
        <v>541.73</v>
      </c>
      <c r="C154" s="234">
        <v>5229.1000000000004</v>
      </c>
      <c r="D154" s="235">
        <v>4825.1000000000004</v>
      </c>
    </row>
    <row r="155" spans="1:4" x14ac:dyDescent="0.25">
      <c r="A155" s="244">
        <v>92.754999999999995</v>
      </c>
      <c r="B155" s="234">
        <v>541.73</v>
      </c>
      <c r="C155" s="234">
        <v>5237.8999999999996</v>
      </c>
      <c r="D155" s="235">
        <v>5092.7</v>
      </c>
    </row>
    <row r="156" spans="1:4" x14ac:dyDescent="0.25">
      <c r="A156" s="244">
        <v>92.296666666700006</v>
      </c>
      <c r="B156" s="234">
        <v>541.73</v>
      </c>
      <c r="C156" s="234">
        <v>5246.8</v>
      </c>
      <c r="D156" s="235">
        <v>5360.4</v>
      </c>
    </row>
    <row r="157" spans="1:4" x14ac:dyDescent="0.25">
      <c r="A157" s="244">
        <v>91.8383333333</v>
      </c>
      <c r="B157" s="234">
        <v>541.73</v>
      </c>
      <c r="C157" s="234">
        <v>5255.7</v>
      </c>
      <c r="D157" s="235">
        <v>5628</v>
      </c>
    </row>
    <row r="158" spans="1:4" x14ac:dyDescent="0.25">
      <c r="A158" s="244">
        <v>91.38</v>
      </c>
      <c r="B158" s="234">
        <v>545.42999999999995</v>
      </c>
      <c r="C158" s="234">
        <v>5265.3</v>
      </c>
      <c r="D158" s="235">
        <v>5895.7</v>
      </c>
    </row>
    <row r="159" spans="1:4" x14ac:dyDescent="0.25">
      <c r="A159" s="244">
        <v>90.923333333299993</v>
      </c>
      <c r="B159" s="234">
        <v>545.42999999999995</v>
      </c>
      <c r="C159" s="234">
        <v>5274.4</v>
      </c>
      <c r="D159" s="235">
        <v>6164</v>
      </c>
    </row>
    <row r="160" spans="1:4" x14ac:dyDescent="0.25">
      <c r="A160" s="244">
        <v>90.466666666699993</v>
      </c>
      <c r="B160" s="234">
        <v>545.42999999999995</v>
      </c>
      <c r="C160" s="234">
        <v>5283.5</v>
      </c>
      <c r="D160" s="235">
        <v>6432.4</v>
      </c>
    </row>
    <row r="161" spans="1:4" x14ac:dyDescent="0.25">
      <c r="A161" s="244">
        <v>90.01</v>
      </c>
      <c r="B161" s="234">
        <v>545.42999999999995</v>
      </c>
      <c r="C161" s="234">
        <v>5292.6</v>
      </c>
      <c r="D161" s="235">
        <v>6700.7</v>
      </c>
    </row>
    <row r="162" spans="1:4" x14ac:dyDescent="0.25">
      <c r="A162" s="244">
        <v>89.553333333300003</v>
      </c>
      <c r="B162" s="234">
        <v>545.42999999999995</v>
      </c>
      <c r="C162" s="234">
        <v>5301.8</v>
      </c>
      <c r="D162" s="235">
        <v>6969</v>
      </c>
    </row>
    <row r="163" spans="1:4" x14ac:dyDescent="0.25">
      <c r="A163" s="244">
        <v>89.096666666700003</v>
      </c>
      <c r="B163" s="234">
        <v>545.42999999999995</v>
      </c>
      <c r="C163" s="234">
        <v>5310.9</v>
      </c>
      <c r="D163" s="235">
        <v>7237.3</v>
      </c>
    </row>
    <row r="164" spans="1:4" x14ac:dyDescent="0.25">
      <c r="A164" s="244">
        <v>88.64</v>
      </c>
      <c r="B164" s="234">
        <v>549.17999999999995</v>
      </c>
      <c r="C164" s="234">
        <v>5320.9</v>
      </c>
      <c r="D164" s="235">
        <v>7505.6</v>
      </c>
    </row>
    <row r="165" spans="1:4" x14ac:dyDescent="0.25">
      <c r="A165" s="244">
        <v>88.183333333299998</v>
      </c>
      <c r="B165" s="234">
        <v>549.17999999999995</v>
      </c>
      <c r="C165" s="234">
        <v>5330.3</v>
      </c>
      <c r="D165" s="235">
        <v>7775.6</v>
      </c>
    </row>
    <row r="166" spans="1:4" x14ac:dyDescent="0.25">
      <c r="A166" s="244">
        <v>87.726666666699998</v>
      </c>
      <c r="B166" s="234">
        <v>549.17999999999995</v>
      </c>
      <c r="C166" s="234">
        <v>5339.8</v>
      </c>
      <c r="D166" s="235">
        <v>8045.6</v>
      </c>
    </row>
    <row r="167" spans="1:4" x14ac:dyDescent="0.25">
      <c r="A167" s="244">
        <v>87.27</v>
      </c>
      <c r="B167" s="234">
        <v>549.17999999999995</v>
      </c>
      <c r="C167" s="234">
        <v>5349.3</v>
      </c>
      <c r="D167" s="235">
        <v>8315.6</v>
      </c>
    </row>
    <row r="168" spans="1:4" x14ac:dyDescent="0.25">
      <c r="A168" s="244">
        <v>86.813333333299994</v>
      </c>
      <c r="B168" s="234">
        <v>549.17999999999995</v>
      </c>
      <c r="C168" s="234">
        <v>5358.8</v>
      </c>
      <c r="D168" s="235">
        <v>8585.5</v>
      </c>
    </row>
    <row r="169" spans="1:4" x14ac:dyDescent="0.25">
      <c r="A169" s="244">
        <v>86.356666666699994</v>
      </c>
      <c r="B169" s="234">
        <v>549.17999999999995</v>
      </c>
      <c r="C169" s="234">
        <v>5368.4</v>
      </c>
      <c r="D169" s="235">
        <v>8855.4</v>
      </c>
    </row>
    <row r="170" spans="1:4" x14ac:dyDescent="0.25">
      <c r="A170" s="244">
        <v>85.9</v>
      </c>
      <c r="B170" s="234">
        <v>553</v>
      </c>
      <c r="C170" s="234">
        <v>5378.8</v>
      </c>
      <c r="D170" s="235">
        <v>9125.2999999999993</v>
      </c>
    </row>
    <row r="171" spans="1:4" x14ac:dyDescent="0.25">
      <c r="A171" s="244">
        <v>85.443333333300004</v>
      </c>
      <c r="B171" s="234">
        <v>553</v>
      </c>
      <c r="C171" s="234">
        <v>5388.8</v>
      </c>
      <c r="D171" s="235">
        <v>9397</v>
      </c>
    </row>
    <row r="172" spans="1:4" x14ac:dyDescent="0.25">
      <c r="A172" s="244">
        <v>84.986666666700003</v>
      </c>
      <c r="B172" s="234">
        <v>553</v>
      </c>
      <c r="C172" s="234">
        <v>5398.8</v>
      </c>
      <c r="D172" s="235">
        <v>9668.6</v>
      </c>
    </row>
    <row r="173" spans="1:4" x14ac:dyDescent="0.25">
      <c r="A173" s="244">
        <v>84.53</v>
      </c>
      <c r="B173" s="234">
        <v>553</v>
      </c>
      <c r="C173" s="234">
        <v>5408.9</v>
      </c>
      <c r="D173" s="235">
        <v>9940.2000000000007</v>
      </c>
    </row>
    <row r="174" spans="1:4" x14ac:dyDescent="0.25">
      <c r="A174" s="244">
        <v>84.073333333299999</v>
      </c>
      <c r="B174" s="234">
        <v>553</v>
      </c>
      <c r="C174" s="234">
        <v>5419</v>
      </c>
      <c r="D174" s="235">
        <v>10212</v>
      </c>
    </row>
    <row r="175" spans="1:4" x14ac:dyDescent="0.25">
      <c r="A175" s="244">
        <v>83.616666666699999</v>
      </c>
      <c r="B175" s="234">
        <v>553</v>
      </c>
      <c r="C175" s="234">
        <v>5429.1</v>
      </c>
      <c r="D175" s="235">
        <v>10483</v>
      </c>
    </row>
    <row r="176" spans="1:4" x14ac:dyDescent="0.25">
      <c r="A176" s="244">
        <v>83.16</v>
      </c>
      <c r="B176" s="234">
        <v>556.87</v>
      </c>
      <c r="C176" s="234">
        <v>5440</v>
      </c>
      <c r="D176" s="235">
        <v>10755</v>
      </c>
    </row>
    <row r="177" spans="1:4" x14ac:dyDescent="0.25">
      <c r="A177" s="244">
        <v>82.704999999999998</v>
      </c>
      <c r="B177" s="234">
        <v>556.87</v>
      </c>
      <c r="C177" s="234">
        <v>5450.6</v>
      </c>
      <c r="D177" s="235">
        <v>11027</v>
      </c>
    </row>
    <row r="178" spans="1:4" x14ac:dyDescent="0.25">
      <c r="A178" s="244">
        <v>82.25</v>
      </c>
      <c r="B178" s="234">
        <v>556.87</v>
      </c>
      <c r="C178" s="234">
        <v>5461.1</v>
      </c>
      <c r="D178" s="235">
        <v>11299</v>
      </c>
    </row>
    <row r="179" spans="1:4" x14ac:dyDescent="0.25">
      <c r="A179" s="244">
        <v>81.795000000000002</v>
      </c>
      <c r="B179" s="234">
        <v>556.87</v>
      </c>
      <c r="C179" s="234">
        <v>5471.7</v>
      </c>
      <c r="D179" s="235">
        <v>11572</v>
      </c>
    </row>
    <row r="180" spans="1:4" x14ac:dyDescent="0.25">
      <c r="A180" s="244">
        <v>81.34</v>
      </c>
      <c r="B180" s="234">
        <v>556.87</v>
      </c>
      <c r="C180" s="234">
        <v>5482.3</v>
      </c>
      <c r="D180" s="235">
        <v>11844</v>
      </c>
    </row>
    <row r="181" spans="1:4" x14ac:dyDescent="0.25">
      <c r="A181" s="244">
        <v>80.885000000000005</v>
      </c>
      <c r="B181" s="234">
        <v>556.87</v>
      </c>
      <c r="C181" s="234">
        <v>5493</v>
      </c>
      <c r="D181" s="235">
        <v>12116</v>
      </c>
    </row>
    <row r="182" spans="1:4" x14ac:dyDescent="0.25">
      <c r="A182" s="244">
        <v>80.430000000000007</v>
      </c>
      <c r="B182" s="234">
        <v>560.80999999999995</v>
      </c>
      <c r="C182" s="234">
        <v>5504.5</v>
      </c>
      <c r="D182" s="235">
        <v>12388</v>
      </c>
    </row>
    <row r="183" spans="1:4" x14ac:dyDescent="0.25">
      <c r="A183" s="244">
        <v>79.974999999999994</v>
      </c>
      <c r="B183" s="234">
        <v>560.80999999999995</v>
      </c>
      <c r="C183" s="234">
        <v>5515.6</v>
      </c>
      <c r="D183" s="235">
        <v>12662</v>
      </c>
    </row>
    <row r="184" spans="1:4" x14ac:dyDescent="0.25">
      <c r="A184" s="244">
        <v>79.52</v>
      </c>
      <c r="B184" s="234">
        <v>560.80999999999995</v>
      </c>
      <c r="C184" s="234">
        <v>5526.7</v>
      </c>
      <c r="D184" s="235">
        <v>12936</v>
      </c>
    </row>
    <row r="185" spans="1:4" x14ac:dyDescent="0.25">
      <c r="A185" s="244">
        <v>79.064999999999998</v>
      </c>
      <c r="B185" s="234">
        <v>560.80999999999995</v>
      </c>
      <c r="C185" s="234">
        <v>5537.8</v>
      </c>
      <c r="D185" s="235">
        <v>13210</v>
      </c>
    </row>
    <row r="186" spans="1:4" x14ac:dyDescent="0.25">
      <c r="A186" s="244">
        <v>78.61</v>
      </c>
      <c r="B186" s="234">
        <v>560.80999999999995</v>
      </c>
      <c r="C186" s="234">
        <v>5548.9</v>
      </c>
      <c r="D186" s="235">
        <v>13484</v>
      </c>
    </row>
    <row r="187" spans="1:4" x14ac:dyDescent="0.25">
      <c r="A187" s="244">
        <v>78.155000000000001</v>
      </c>
      <c r="B187" s="234">
        <v>560.80999999999995</v>
      </c>
      <c r="C187" s="234">
        <v>5560.1</v>
      </c>
      <c r="D187" s="235">
        <v>13757</v>
      </c>
    </row>
    <row r="188" spans="1:4" x14ac:dyDescent="0.25">
      <c r="A188" s="244">
        <v>77.7</v>
      </c>
      <c r="B188" s="234">
        <v>564.79999999999995</v>
      </c>
      <c r="C188" s="234">
        <v>5572.2</v>
      </c>
      <c r="D188" s="235">
        <v>14031</v>
      </c>
    </row>
    <row r="189" spans="1:4" x14ac:dyDescent="0.25">
      <c r="A189" s="244">
        <v>77.245000000000005</v>
      </c>
      <c r="B189" s="234">
        <v>564.79999999999995</v>
      </c>
      <c r="C189" s="234">
        <v>5583.8</v>
      </c>
      <c r="D189" s="235">
        <v>14307</v>
      </c>
    </row>
    <row r="190" spans="1:4" x14ac:dyDescent="0.25">
      <c r="A190" s="244">
        <v>76.790000000000006</v>
      </c>
      <c r="B190" s="234">
        <v>564.79999999999995</v>
      </c>
      <c r="C190" s="234">
        <v>5595.5</v>
      </c>
      <c r="D190" s="235">
        <v>14582</v>
      </c>
    </row>
    <row r="191" spans="1:4" x14ac:dyDescent="0.25">
      <c r="A191" s="244">
        <v>76.334999999999994</v>
      </c>
      <c r="B191" s="234">
        <v>564.79999999999995</v>
      </c>
      <c r="C191" s="234">
        <v>5607.2</v>
      </c>
      <c r="D191" s="235">
        <v>14858</v>
      </c>
    </row>
    <row r="192" spans="1:4" x14ac:dyDescent="0.25">
      <c r="A192" s="244">
        <v>75.88</v>
      </c>
      <c r="B192" s="234">
        <v>564.79999999999995</v>
      </c>
      <c r="C192" s="234">
        <v>5618.9</v>
      </c>
      <c r="D192" s="235">
        <v>15133</v>
      </c>
    </row>
    <row r="193" spans="1:4" x14ac:dyDescent="0.25">
      <c r="A193" s="244">
        <v>75.424999999999997</v>
      </c>
      <c r="B193" s="234">
        <v>564.79999999999995</v>
      </c>
      <c r="C193" s="234">
        <v>5630.7</v>
      </c>
      <c r="D193" s="235">
        <v>15409</v>
      </c>
    </row>
    <row r="194" spans="1:4" x14ac:dyDescent="0.25">
      <c r="A194" s="244">
        <v>74.97</v>
      </c>
      <c r="B194" s="234">
        <v>568.85</v>
      </c>
      <c r="C194" s="234">
        <v>5643.4</v>
      </c>
      <c r="D194" s="235">
        <v>15684</v>
      </c>
    </row>
    <row r="195" spans="1:4" x14ac:dyDescent="0.25">
      <c r="A195" s="244">
        <v>74.516666666700004</v>
      </c>
      <c r="B195" s="234">
        <v>568.85</v>
      </c>
      <c r="C195" s="234">
        <v>5655.6</v>
      </c>
      <c r="D195" s="235">
        <v>15960</v>
      </c>
    </row>
    <row r="196" spans="1:4" x14ac:dyDescent="0.25">
      <c r="A196" s="244">
        <v>74.063333333299994</v>
      </c>
      <c r="B196" s="234">
        <v>568.85</v>
      </c>
      <c r="C196" s="234">
        <v>5667.7</v>
      </c>
      <c r="D196" s="235">
        <v>16237</v>
      </c>
    </row>
    <row r="197" spans="1:4" x14ac:dyDescent="0.25">
      <c r="A197" s="244">
        <v>73.61</v>
      </c>
      <c r="B197" s="234">
        <v>568.85</v>
      </c>
      <c r="C197" s="234">
        <v>5679.9</v>
      </c>
      <c r="D197" s="235">
        <v>16513</v>
      </c>
    </row>
    <row r="198" spans="1:4" x14ac:dyDescent="0.25">
      <c r="A198" s="244">
        <v>73.156666666700005</v>
      </c>
      <c r="B198" s="234">
        <v>568.85</v>
      </c>
      <c r="C198" s="234">
        <v>5692.1</v>
      </c>
      <c r="D198" s="235">
        <v>16789</v>
      </c>
    </row>
    <row r="199" spans="1:4" x14ac:dyDescent="0.25">
      <c r="A199" s="244">
        <v>72.703333333299994</v>
      </c>
      <c r="B199" s="234">
        <v>568.85</v>
      </c>
      <c r="C199" s="234">
        <v>5704.4</v>
      </c>
      <c r="D199" s="235">
        <v>17065</v>
      </c>
    </row>
    <row r="200" spans="1:4" x14ac:dyDescent="0.25">
      <c r="A200" s="244">
        <v>72.25</v>
      </c>
      <c r="B200" s="234">
        <v>570.91999999999996</v>
      </c>
      <c r="C200" s="234">
        <v>5716.7</v>
      </c>
      <c r="D200" s="235">
        <v>17341</v>
      </c>
    </row>
    <row r="201" spans="1:4" x14ac:dyDescent="0.25">
      <c r="A201" s="244">
        <v>72.22</v>
      </c>
      <c r="B201" s="234">
        <v>571.01</v>
      </c>
      <c r="C201" s="234">
        <v>5717.5</v>
      </c>
      <c r="D201" s="235">
        <v>17359</v>
      </c>
    </row>
    <row r="202" spans="1:4" x14ac:dyDescent="0.25">
      <c r="A202" s="244">
        <v>72.13</v>
      </c>
      <c r="B202" s="234">
        <v>571.14</v>
      </c>
      <c r="C202" s="234">
        <v>5743.5</v>
      </c>
      <c r="D202" s="235">
        <v>17414</v>
      </c>
    </row>
    <row r="203" spans="1:4" x14ac:dyDescent="0.25">
      <c r="A203" s="244">
        <v>72.040000000000006</v>
      </c>
      <c r="B203" s="234">
        <v>571.23</v>
      </c>
      <c r="C203" s="234">
        <v>5769.4</v>
      </c>
      <c r="D203" s="235">
        <v>17469</v>
      </c>
    </row>
    <row r="204" spans="1:4" x14ac:dyDescent="0.25">
      <c r="A204" s="244">
        <v>72.010000000000005</v>
      </c>
      <c r="B204" s="234">
        <v>573.23</v>
      </c>
      <c r="C204" s="234">
        <v>5771.2</v>
      </c>
      <c r="D204" s="235">
        <v>17488</v>
      </c>
    </row>
    <row r="205" spans="1:4" x14ac:dyDescent="0.25">
      <c r="A205" s="244">
        <v>71.576666666700007</v>
      </c>
      <c r="B205" s="234">
        <v>573.23</v>
      </c>
      <c r="C205" s="234">
        <v>5783.3</v>
      </c>
      <c r="D205" s="235">
        <v>17754</v>
      </c>
    </row>
    <row r="206" spans="1:4" x14ac:dyDescent="0.25">
      <c r="A206" s="244">
        <v>71.143333333300006</v>
      </c>
      <c r="B206" s="234">
        <v>573.23</v>
      </c>
      <c r="C206" s="234">
        <v>5795.5</v>
      </c>
      <c r="D206" s="235">
        <v>18019</v>
      </c>
    </row>
    <row r="207" spans="1:4" x14ac:dyDescent="0.25">
      <c r="A207" s="244">
        <v>70.709999999999994</v>
      </c>
      <c r="B207" s="234">
        <v>573.23</v>
      </c>
      <c r="C207" s="234">
        <v>5807.7</v>
      </c>
      <c r="D207" s="235">
        <v>18285</v>
      </c>
    </row>
    <row r="208" spans="1:4" x14ac:dyDescent="0.25">
      <c r="A208" s="244">
        <v>70.276666666699995</v>
      </c>
      <c r="B208" s="234">
        <v>573.23</v>
      </c>
      <c r="C208" s="234">
        <v>5819.9</v>
      </c>
      <c r="D208" s="235">
        <v>18551</v>
      </c>
    </row>
    <row r="209" spans="1:4" x14ac:dyDescent="0.25">
      <c r="A209" s="244">
        <v>69.843333333299995</v>
      </c>
      <c r="B209" s="234">
        <v>573.23</v>
      </c>
      <c r="C209" s="234">
        <v>5832.1</v>
      </c>
      <c r="D209" s="235">
        <v>18817</v>
      </c>
    </row>
    <row r="210" spans="1:4" x14ac:dyDescent="0.25">
      <c r="A210" s="244">
        <v>69.41</v>
      </c>
      <c r="B210" s="234">
        <v>577.29999999999995</v>
      </c>
      <c r="C210" s="234">
        <v>5845.5</v>
      </c>
      <c r="D210" s="235">
        <v>19083</v>
      </c>
    </row>
    <row r="211" spans="1:4" x14ac:dyDescent="0.25">
      <c r="A211" s="244">
        <v>68.959999999999994</v>
      </c>
      <c r="B211" s="234">
        <v>577.29999999999995</v>
      </c>
      <c r="C211" s="234">
        <v>5858.6</v>
      </c>
      <c r="D211" s="235">
        <v>19360</v>
      </c>
    </row>
    <row r="212" spans="1:4" x14ac:dyDescent="0.25">
      <c r="A212" s="244">
        <v>68.510000000000005</v>
      </c>
      <c r="B212" s="234">
        <v>577.29999999999995</v>
      </c>
      <c r="C212" s="234">
        <v>5871.7</v>
      </c>
      <c r="D212" s="235">
        <v>19638</v>
      </c>
    </row>
    <row r="213" spans="1:4" x14ac:dyDescent="0.25">
      <c r="A213" s="244">
        <v>68.06</v>
      </c>
      <c r="B213" s="234">
        <v>577.29999999999995</v>
      </c>
      <c r="C213" s="234">
        <v>5884.9</v>
      </c>
      <c r="D213" s="235">
        <v>19916</v>
      </c>
    </row>
    <row r="214" spans="1:4" x14ac:dyDescent="0.25">
      <c r="A214" s="244">
        <v>67.61</v>
      </c>
      <c r="B214" s="234">
        <v>577.29999999999995</v>
      </c>
      <c r="C214" s="234">
        <v>5898.1</v>
      </c>
      <c r="D214" s="235">
        <v>20193</v>
      </c>
    </row>
    <row r="215" spans="1:4" x14ac:dyDescent="0.25">
      <c r="A215" s="244">
        <v>67.16</v>
      </c>
      <c r="B215" s="234">
        <v>577.29999999999995</v>
      </c>
      <c r="C215" s="234">
        <v>5911.3</v>
      </c>
      <c r="D215" s="235">
        <v>20471</v>
      </c>
    </row>
    <row r="216" spans="1:4" x14ac:dyDescent="0.25">
      <c r="A216" s="244">
        <v>66.709999999999994</v>
      </c>
      <c r="B216" s="234">
        <v>581.5</v>
      </c>
      <c r="C216" s="234">
        <v>5925.7</v>
      </c>
      <c r="D216" s="235">
        <v>20749</v>
      </c>
    </row>
    <row r="217" spans="1:4" x14ac:dyDescent="0.25">
      <c r="A217" s="244">
        <v>66.261666666699995</v>
      </c>
      <c r="B217" s="234">
        <v>581.5</v>
      </c>
      <c r="C217" s="234">
        <v>5939.3</v>
      </c>
      <c r="D217" s="235">
        <v>21027</v>
      </c>
    </row>
    <row r="218" spans="1:4" x14ac:dyDescent="0.25">
      <c r="A218" s="244">
        <v>65.813333333299994</v>
      </c>
      <c r="B218" s="234">
        <v>581.5</v>
      </c>
      <c r="C218" s="234">
        <v>5952.9</v>
      </c>
      <c r="D218" s="235">
        <v>21305</v>
      </c>
    </row>
    <row r="219" spans="1:4" x14ac:dyDescent="0.25">
      <c r="A219" s="244">
        <v>65.364999999999995</v>
      </c>
      <c r="B219" s="234">
        <v>581.5</v>
      </c>
      <c r="C219" s="234">
        <v>5966.5</v>
      </c>
      <c r="D219" s="235">
        <v>21584</v>
      </c>
    </row>
    <row r="220" spans="1:4" x14ac:dyDescent="0.25">
      <c r="A220" s="244">
        <v>64.916666666699996</v>
      </c>
      <c r="B220" s="234">
        <v>581.5</v>
      </c>
      <c r="C220" s="234">
        <v>5980.2</v>
      </c>
      <c r="D220" s="235">
        <v>21862</v>
      </c>
    </row>
    <row r="221" spans="1:4" x14ac:dyDescent="0.25">
      <c r="A221" s="244">
        <v>64.468333333299995</v>
      </c>
      <c r="B221" s="234">
        <v>581.5</v>
      </c>
      <c r="C221" s="234">
        <v>5993.9</v>
      </c>
      <c r="D221" s="235">
        <v>22140</v>
      </c>
    </row>
    <row r="222" spans="1:4" x14ac:dyDescent="0.25">
      <c r="A222" s="244">
        <v>64.02</v>
      </c>
      <c r="B222" s="234">
        <v>585.75</v>
      </c>
      <c r="C222" s="234">
        <v>6008.8</v>
      </c>
      <c r="D222" s="235">
        <v>22419</v>
      </c>
    </row>
    <row r="223" spans="1:4" x14ac:dyDescent="0.25">
      <c r="A223" s="244">
        <v>63.573333333299999</v>
      </c>
      <c r="B223" s="234">
        <v>585.75</v>
      </c>
      <c r="C223" s="234">
        <v>6022.8</v>
      </c>
      <c r="D223" s="235">
        <v>22698</v>
      </c>
    </row>
    <row r="224" spans="1:4" x14ac:dyDescent="0.25">
      <c r="A224" s="244">
        <v>63.126666666699997</v>
      </c>
      <c r="B224" s="234">
        <v>585.75</v>
      </c>
      <c r="C224" s="234">
        <v>6036.9</v>
      </c>
      <c r="D224" s="235">
        <v>22977</v>
      </c>
    </row>
    <row r="225" spans="1:4" x14ac:dyDescent="0.25">
      <c r="A225" s="244">
        <v>62.68</v>
      </c>
      <c r="B225" s="234">
        <v>585.75</v>
      </c>
      <c r="C225" s="234">
        <v>6051.1</v>
      </c>
      <c r="D225" s="235">
        <v>23256</v>
      </c>
    </row>
    <row r="226" spans="1:4" x14ac:dyDescent="0.25">
      <c r="A226" s="244">
        <v>62.233333333300003</v>
      </c>
      <c r="B226" s="234">
        <v>585.75</v>
      </c>
      <c r="C226" s="234">
        <v>6065.2</v>
      </c>
      <c r="D226" s="235">
        <v>23535</v>
      </c>
    </row>
    <row r="227" spans="1:4" x14ac:dyDescent="0.25">
      <c r="A227" s="244">
        <v>61.7866666667</v>
      </c>
      <c r="B227" s="234">
        <v>585.75</v>
      </c>
      <c r="C227" s="234">
        <v>6079.4</v>
      </c>
      <c r="D227" s="235">
        <v>23814</v>
      </c>
    </row>
    <row r="228" spans="1:4" x14ac:dyDescent="0.25">
      <c r="A228" s="244">
        <v>61.34</v>
      </c>
      <c r="B228" s="234">
        <v>590.07000000000005</v>
      </c>
      <c r="C228" s="234">
        <v>6094.8</v>
      </c>
      <c r="D228" s="235">
        <v>24092</v>
      </c>
    </row>
    <row r="229" spans="1:4" x14ac:dyDescent="0.25">
      <c r="A229" s="244">
        <v>60.891666666699997</v>
      </c>
      <c r="B229" s="234">
        <v>590.07000000000005</v>
      </c>
      <c r="C229" s="234">
        <v>6109.4</v>
      </c>
      <c r="D229" s="235">
        <v>24374</v>
      </c>
    </row>
    <row r="230" spans="1:4" x14ac:dyDescent="0.25">
      <c r="A230" s="244">
        <v>60.443333333299996</v>
      </c>
      <c r="B230" s="234">
        <v>590.07000000000005</v>
      </c>
      <c r="C230" s="234">
        <v>6124</v>
      </c>
      <c r="D230" s="235">
        <v>24656</v>
      </c>
    </row>
    <row r="231" spans="1:4" x14ac:dyDescent="0.25">
      <c r="A231" s="244">
        <v>59.994999999999997</v>
      </c>
      <c r="B231" s="234">
        <v>590.07000000000005</v>
      </c>
      <c r="C231" s="234">
        <v>6138.7</v>
      </c>
      <c r="D231" s="235">
        <v>24938</v>
      </c>
    </row>
    <row r="232" spans="1:4" x14ac:dyDescent="0.25">
      <c r="A232" s="244">
        <v>59.546666666699998</v>
      </c>
      <c r="B232" s="234">
        <v>590.07000000000005</v>
      </c>
      <c r="C232" s="234">
        <v>6153.4</v>
      </c>
      <c r="D232" s="235">
        <v>25220</v>
      </c>
    </row>
    <row r="233" spans="1:4" x14ac:dyDescent="0.25">
      <c r="A233" s="244">
        <v>59.098333333299998</v>
      </c>
      <c r="B233" s="234">
        <v>590.07000000000005</v>
      </c>
      <c r="C233" s="234">
        <v>6168.1</v>
      </c>
      <c r="D233" s="235">
        <v>25501</v>
      </c>
    </row>
    <row r="234" spans="1:4" x14ac:dyDescent="0.25">
      <c r="A234" s="244">
        <v>58.65</v>
      </c>
      <c r="B234" s="234">
        <v>594.46</v>
      </c>
      <c r="C234" s="234">
        <v>6184.1</v>
      </c>
      <c r="D234" s="235">
        <v>25783</v>
      </c>
    </row>
    <row r="235" spans="1:4" x14ac:dyDescent="0.25">
      <c r="A235" s="244">
        <v>58.203333333300002</v>
      </c>
      <c r="B235" s="234">
        <v>594.46</v>
      </c>
      <c r="C235" s="234">
        <v>6199.1</v>
      </c>
      <c r="D235" s="235">
        <v>26065</v>
      </c>
    </row>
    <row r="236" spans="1:4" x14ac:dyDescent="0.25">
      <c r="A236" s="244">
        <v>57.756666666699999</v>
      </c>
      <c r="B236" s="234">
        <v>594.46</v>
      </c>
      <c r="C236" s="234">
        <v>6214.1</v>
      </c>
      <c r="D236" s="235">
        <v>26348</v>
      </c>
    </row>
    <row r="237" spans="1:4" x14ac:dyDescent="0.25">
      <c r="A237" s="244">
        <v>57.31</v>
      </c>
      <c r="B237" s="234">
        <v>594.46</v>
      </c>
      <c r="C237" s="234">
        <v>6229.2</v>
      </c>
      <c r="D237" s="235">
        <v>26630</v>
      </c>
    </row>
    <row r="238" spans="1:4" x14ac:dyDescent="0.25">
      <c r="A238" s="244">
        <v>56.863333333299998</v>
      </c>
      <c r="B238" s="234">
        <v>594.46</v>
      </c>
      <c r="C238" s="234">
        <v>6244.4</v>
      </c>
      <c r="D238" s="235">
        <v>26913</v>
      </c>
    </row>
    <row r="239" spans="1:4" x14ac:dyDescent="0.25">
      <c r="A239" s="244">
        <v>56.416666666700003</v>
      </c>
      <c r="B239" s="234">
        <v>594.46</v>
      </c>
      <c r="C239" s="234">
        <v>6259.5</v>
      </c>
      <c r="D239" s="235">
        <v>27195</v>
      </c>
    </row>
    <row r="240" spans="1:4" x14ac:dyDescent="0.25">
      <c r="A240" s="244">
        <v>55.97</v>
      </c>
      <c r="B240" s="234">
        <v>598.9</v>
      </c>
      <c r="C240" s="234">
        <v>6275.9</v>
      </c>
      <c r="D240" s="235">
        <v>27477</v>
      </c>
    </row>
    <row r="241" spans="1:4" x14ac:dyDescent="0.25">
      <c r="A241" s="244">
        <v>55.524999999999999</v>
      </c>
      <c r="B241" s="234">
        <v>598.9</v>
      </c>
      <c r="C241" s="234">
        <v>6291.4</v>
      </c>
      <c r="D241" s="235">
        <v>27761</v>
      </c>
    </row>
    <row r="242" spans="1:4" x14ac:dyDescent="0.25">
      <c r="A242" s="244">
        <v>55.08</v>
      </c>
      <c r="B242" s="234">
        <v>598.9</v>
      </c>
      <c r="C242" s="234">
        <v>6306.9</v>
      </c>
      <c r="D242" s="235">
        <v>28044</v>
      </c>
    </row>
    <row r="243" spans="1:4" x14ac:dyDescent="0.25">
      <c r="A243" s="244">
        <v>54.634999999999998</v>
      </c>
      <c r="B243" s="234">
        <v>598.9</v>
      </c>
      <c r="C243" s="234">
        <v>6322.4</v>
      </c>
      <c r="D243" s="235">
        <v>28327</v>
      </c>
    </row>
    <row r="244" spans="1:4" x14ac:dyDescent="0.25">
      <c r="A244" s="244">
        <v>54.19</v>
      </c>
      <c r="B244" s="234">
        <v>598.9</v>
      </c>
      <c r="C244" s="234">
        <v>6338</v>
      </c>
      <c r="D244" s="235">
        <v>28610</v>
      </c>
    </row>
    <row r="245" spans="1:4" x14ac:dyDescent="0.25">
      <c r="A245" s="244">
        <v>53.744999999999997</v>
      </c>
      <c r="B245" s="234">
        <v>598.9</v>
      </c>
      <c r="C245" s="234">
        <v>6353.6</v>
      </c>
      <c r="D245" s="235">
        <v>28893</v>
      </c>
    </row>
    <row r="246" spans="1:4" x14ac:dyDescent="0.25">
      <c r="A246" s="244">
        <v>53.3</v>
      </c>
      <c r="B246" s="234">
        <v>603.41</v>
      </c>
      <c r="C246" s="234">
        <v>6370.5</v>
      </c>
      <c r="D246" s="235">
        <v>29176</v>
      </c>
    </row>
    <row r="247" spans="1:4" x14ac:dyDescent="0.25">
      <c r="A247" s="244">
        <v>52.8533333333</v>
      </c>
      <c r="B247" s="234">
        <v>603.41</v>
      </c>
      <c r="C247" s="234">
        <v>6386.5</v>
      </c>
      <c r="D247" s="235">
        <v>29462</v>
      </c>
    </row>
    <row r="248" spans="1:4" x14ac:dyDescent="0.25">
      <c r="A248" s="244">
        <v>52.406666666699998</v>
      </c>
      <c r="B248" s="234">
        <v>603.41</v>
      </c>
      <c r="C248" s="234">
        <v>6402.5</v>
      </c>
      <c r="D248" s="235">
        <v>29748</v>
      </c>
    </row>
    <row r="249" spans="1:4" x14ac:dyDescent="0.25">
      <c r="A249" s="244">
        <v>51.96</v>
      </c>
      <c r="B249" s="234">
        <v>603.41</v>
      </c>
      <c r="C249" s="234">
        <v>6418.6</v>
      </c>
      <c r="D249" s="235">
        <v>30034</v>
      </c>
    </row>
    <row r="250" spans="1:4" x14ac:dyDescent="0.25">
      <c r="A250" s="244">
        <v>51.513333333299997</v>
      </c>
      <c r="B250" s="234">
        <v>603.41</v>
      </c>
      <c r="C250" s="234">
        <v>6434.7</v>
      </c>
      <c r="D250" s="235">
        <v>30320</v>
      </c>
    </row>
    <row r="251" spans="1:4" x14ac:dyDescent="0.25">
      <c r="A251" s="244">
        <v>51.066666666700002</v>
      </c>
      <c r="B251" s="234">
        <v>603.41</v>
      </c>
      <c r="C251" s="234">
        <v>6450.9</v>
      </c>
      <c r="D251" s="235">
        <v>30606</v>
      </c>
    </row>
    <row r="252" spans="1:4" x14ac:dyDescent="0.25">
      <c r="A252" s="244">
        <v>50.62</v>
      </c>
      <c r="B252" s="234">
        <v>607.69000000000005</v>
      </c>
      <c r="C252" s="234">
        <v>6468.2</v>
      </c>
      <c r="D252" s="235">
        <v>30892</v>
      </c>
    </row>
    <row r="253" spans="1:4" x14ac:dyDescent="0.25">
      <c r="A253" s="244">
        <v>50.154000000000003</v>
      </c>
      <c r="B253" s="234">
        <v>607.69000000000005</v>
      </c>
      <c r="C253" s="234">
        <v>6485.4</v>
      </c>
      <c r="D253" s="235">
        <v>31192</v>
      </c>
    </row>
    <row r="254" spans="1:4" x14ac:dyDescent="0.25">
      <c r="A254" s="244">
        <v>49.688000000000002</v>
      </c>
      <c r="B254" s="234">
        <v>607.69000000000005</v>
      </c>
      <c r="C254" s="234">
        <v>6502.6</v>
      </c>
      <c r="D254" s="235">
        <v>31492</v>
      </c>
    </row>
    <row r="255" spans="1:4" x14ac:dyDescent="0.25">
      <c r="A255" s="244">
        <v>49.222000000000001</v>
      </c>
      <c r="B255" s="234">
        <v>607.69000000000005</v>
      </c>
      <c r="C255" s="234">
        <v>6519.8</v>
      </c>
      <c r="D255" s="235">
        <v>31792</v>
      </c>
    </row>
    <row r="256" spans="1:4" x14ac:dyDescent="0.25">
      <c r="A256" s="244">
        <v>48.756</v>
      </c>
      <c r="B256" s="234">
        <v>607.69000000000005</v>
      </c>
      <c r="C256" s="234">
        <v>6537.1</v>
      </c>
      <c r="D256" s="235">
        <v>32092</v>
      </c>
    </row>
    <row r="257" spans="1:4" x14ac:dyDescent="0.25">
      <c r="A257" s="244">
        <v>48.29</v>
      </c>
      <c r="B257" s="234">
        <v>611.70000000000005</v>
      </c>
      <c r="C257" s="234">
        <v>6555.6</v>
      </c>
      <c r="D257" s="235">
        <v>32392</v>
      </c>
    </row>
    <row r="258" spans="1:4" x14ac:dyDescent="0.25">
      <c r="A258" s="244">
        <v>47.83</v>
      </c>
      <c r="B258" s="234">
        <v>611.70000000000005</v>
      </c>
      <c r="C258" s="234">
        <v>6572.9</v>
      </c>
      <c r="D258" s="235">
        <v>32690</v>
      </c>
    </row>
    <row r="259" spans="1:4" x14ac:dyDescent="0.25">
      <c r="A259" s="244">
        <v>47.37</v>
      </c>
      <c r="B259" s="234">
        <v>611.70000000000005</v>
      </c>
      <c r="C259" s="234">
        <v>6590.3</v>
      </c>
      <c r="D259" s="235">
        <v>32988</v>
      </c>
    </row>
    <row r="260" spans="1:4" x14ac:dyDescent="0.25">
      <c r="A260" s="244">
        <v>46.91</v>
      </c>
      <c r="B260" s="234">
        <v>611.70000000000005</v>
      </c>
      <c r="C260" s="234">
        <v>6607.8</v>
      </c>
      <c r="D260" s="235">
        <v>33286</v>
      </c>
    </row>
    <row r="261" spans="1:4" x14ac:dyDescent="0.25">
      <c r="A261" s="244">
        <v>46.45</v>
      </c>
      <c r="B261" s="234">
        <v>611.70000000000005</v>
      </c>
      <c r="C261" s="234">
        <v>6625.3</v>
      </c>
      <c r="D261" s="235">
        <v>33583</v>
      </c>
    </row>
    <row r="262" spans="1:4" x14ac:dyDescent="0.25">
      <c r="A262" s="244">
        <v>45.99</v>
      </c>
      <c r="B262" s="234">
        <v>615.70000000000005</v>
      </c>
      <c r="C262" s="234">
        <v>6644</v>
      </c>
      <c r="D262" s="235">
        <v>33881</v>
      </c>
    </row>
    <row r="263" spans="1:4" x14ac:dyDescent="0.25">
      <c r="A263" s="244">
        <v>45.536000000000001</v>
      </c>
      <c r="B263" s="234">
        <v>615.70000000000005</v>
      </c>
      <c r="C263" s="234">
        <v>6661.5</v>
      </c>
      <c r="D263" s="235">
        <v>34177</v>
      </c>
    </row>
    <row r="264" spans="1:4" x14ac:dyDescent="0.25">
      <c r="A264" s="244">
        <v>45.082000000000001</v>
      </c>
      <c r="B264" s="234">
        <v>615.70000000000005</v>
      </c>
      <c r="C264" s="234">
        <v>6679.1</v>
      </c>
      <c r="D264" s="235">
        <v>34472</v>
      </c>
    </row>
    <row r="265" spans="1:4" x14ac:dyDescent="0.25">
      <c r="A265" s="244">
        <v>44.628</v>
      </c>
      <c r="B265" s="234">
        <v>615.70000000000005</v>
      </c>
      <c r="C265" s="234">
        <v>6696.8</v>
      </c>
      <c r="D265" s="235">
        <v>34768</v>
      </c>
    </row>
    <row r="266" spans="1:4" x14ac:dyDescent="0.25">
      <c r="A266" s="244">
        <v>44.173999999999999</v>
      </c>
      <c r="B266" s="234">
        <v>615.70000000000005</v>
      </c>
      <c r="C266" s="234">
        <v>6714.5</v>
      </c>
      <c r="D266" s="235">
        <v>35063</v>
      </c>
    </row>
    <row r="267" spans="1:4" x14ac:dyDescent="0.25">
      <c r="A267" s="244">
        <v>43.72</v>
      </c>
      <c r="B267" s="234">
        <v>617.74</v>
      </c>
      <c r="C267" s="234">
        <v>6732.2</v>
      </c>
      <c r="D267" s="235">
        <v>35359</v>
      </c>
    </row>
    <row r="268" spans="1:4" x14ac:dyDescent="0.25">
      <c r="A268" s="244">
        <v>43.68</v>
      </c>
      <c r="B268" s="234">
        <v>617.88</v>
      </c>
      <c r="C268" s="234">
        <v>6733.8</v>
      </c>
      <c r="D268" s="235">
        <v>35385</v>
      </c>
    </row>
    <row r="269" spans="1:4" x14ac:dyDescent="0.25">
      <c r="A269" s="244">
        <v>43.57</v>
      </c>
      <c r="B269" s="234">
        <v>618.07000000000005</v>
      </c>
      <c r="C269" s="234">
        <v>6771.7</v>
      </c>
      <c r="D269" s="235">
        <v>35457</v>
      </c>
    </row>
    <row r="270" spans="1:4" x14ac:dyDescent="0.25">
      <c r="A270" s="244">
        <v>43.46</v>
      </c>
      <c r="B270" s="234">
        <v>618.21</v>
      </c>
      <c r="C270" s="234">
        <v>6809.6</v>
      </c>
      <c r="D270" s="235">
        <v>35529</v>
      </c>
    </row>
    <row r="271" spans="1:4" x14ac:dyDescent="0.25">
      <c r="A271" s="244">
        <v>43.42</v>
      </c>
      <c r="B271" s="234">
        <v>620.02</v>
      </c>
      <c r="C271" s="234">
        <v>6812.3</v>
      </c>
      <c r="D271" s="235">
        <v>35555</v>
      </c>
    </row>
    <row r="272" spans="1:4" x14ac:dyDescent="0.25">
      <c r="A272" s="244">
        <v>42.92</v>
      </c>
      <c r="B272" s="234">
        <v>620.02</v>
      </c>
      <c r="C272" s="234">
        <v>6832.7</v>
      </c>
      <c r="D272" s="235">
        <v>35883</v>
      </c>
    </row>
    <row r="273" spans="1:4" x14ac:dyDescent="0.25">
      <c r="A273" s="244">
        <v>42.42</v>
      </c>
      <c r="B273" s="234">
        <v>620.02</v>
      </c>
      <c r="C273" s="234">
        <v>6853</v>
      </c>
      <c r="D273" s="235">
        <v>36210</v>
      </c>
    </row>
    <row r="274" spans="1:4" x14ac:dyDescent="0.25">
      <c r="A274" s="244">
        <v>41.92</v>
      </c>
      <c r="B274" s="234">
        <v>620.02</v>
      </c>
      <c r="C274" s="234">
        <v>6873.3</v>
      </c>
      <c r="D274" s="235">
        <v>36538</v>
      </c>
    </row>
    <row r="275" spans="1:4" x14ac:dyDescent="0.25">
      <c r="A275" s="244">
        <v>41.42</v>
      </c>
      <c r="B275" s="234">
        <v>624.39</v>
      </c>
      <c r="C275" s="234">
        <v>6895.2</v>
      </c>
      <c r="D275" s="235">
        <v>36865</v>
      </c>
    </row>
    <row r="276" spans="1:4" x14ac:dyDescent="0.25">
      <c r="A276" s="244">
        <v>40.931666666700004</v>
      </c>
      <c r="B276" s="234">
        <v>624.39</v>
      </c>
      <c r="C276" s="234">
        <v>6915</v>
      </c>
      <c r="D276" s="235">
        <v>37187</v>
      </c>
    </row>
    <row r="277" spans="1:4" x14ac:dyDescent="0.25">
      <c r="A277" s="244">
        <v>40.443333333299996</v>
      </c>
      <c r="B277" s="234">
        <v>624.39</v>
      </c>
      <c r="C277" s="234">
        <v>6934.9</v>
      </c>
      <c r="D277" s="235">
        <v>37509</v>
      </c>
    </row>
    <row r="278" spans="1:4" x14ac:dyDescent="0.25">
      <c r="A278" s="244">
        <v>39.954999999999998</v>
      </c>
      <c r="B278" s="234">
        <v>624.39</v>
      </c>
      <c r="C278" s="234">
        <v>6954.7</v>
      </c>
      <c r="D278" s="235">
        <v>37831</v>
      </c>
    </row>
    <row r="279" spans="1:4" x14ac:dyDescent="0.25">
      <c r="A279" s="244">
        <v>39.4666666667</v>
      </c>
      <c r="B279" s="234">
        <v>624.39</v>
      </c>
      <c r="C279" s="234">
        <v>6974.6</v>
      </c>
      <c r="D279" s="235">
        <v>38153</v>
      </c>
    </row>
    <row r="280" spans="1:4" x14ac:dyDescent="0.25">
      <c r="A280" s="244">
        <v>38.9783333333</v>
      </c>
      <c r="B280" s="234">
        <v>624.39</v>
      </c>
      <c r="C280" s="234">
        <v>6994.4</v>
      </c>
      <c r="D280" s="235">
        <v>38475</v>
      </c>
    </row>
    <row r="281" spans="1:4" x14ac:dyDescent="0.25">
      <c r="A281" s="244">
        <v>38.49</v>
      </c>
      <c r="B281" s="234">
        <v>629.45000000000005</v>
      </c>
      <c r="C281" s="234">
        <v>7015.8</v>
      </c>
      <c r="D281" s="235">
        <v>38796</v>
      </c>
    </row>
    <row r="282" spans="1:4" x14ac:dyDescent="0.25">
      <c r="A282" s="244">
        <v>38.026666666700002</v>
      </c>
      <c r="B282" s="234">
        <v>629.45000000000005</v>
      </c>
      <c r="C282" s="234">
        <v>7034.6</v>
      </c>
      <c r="D282" s="235">
        <v>39104</v>
      </c>
    </row>
    <row r="283" spans="1:4" x14ac:dyDescent="0.25">
      <c r="A283" s="244">
        <v>37.563333333300001</v>
      </c>
      <c r="B283" s="234">
        <v>629.45000000000005</v>
      </c>
      <c r="C283" s="234">
        <v>7053.4</v>
      </c>
      <c r="D283" s="235">
        <v>39411</v>
      </c>
    </row>
    <row r="284" spans="1:4" x14ac:dyDescent="0.25">
      <c r="A284" s="244">
        <v>37.1</v>
      </c>
      <c r="B284" s="234">
        <v>629.45000000000005</v>
      </c>
      <c r="C284" s="234">
        <v>7072.3</v>
      </c>
      <c r="D284" s="235">
        <v>39719</v>
      </c>
    </row>
    <row r="285" spans="1:4" x14ac:dyDescent="0.25">
      <c r="A285" s="244">
        <v>36.636666666700002</v>
      </c>
      <c r="B285" s="234">
        <v>629.45000000000005</v>
      </c>
      <c r="C285" s="234">
        <v>7091.1</v>
      </c>
      <c r="D285" s="235">
        <v>40026</v>
      </c>
    </row>
    <row r="286" spans="1:4" x14ac:dyDescent="0.25">
      <c r="A286" s="244">
        <v>36.1733333333</v>
      </c>
      <c r="B286" s="234">
        <v>629.45000000000005</v>
      </c>
      <c r="C286" s="234">
        <v>7109.9</v>
      </c>
      <c r="D286" s="235">
        <v>40333</v>
      </c>
    </row>
    <row r="287" spans="1:4" x14ac:dyDescent="0.25">
      <c r="A287" s="244">
        <v>35.71</v>
      </c>
      <c r="B287" s="234">
        <v>634.21</v>
      </c>
      <c r="C287" s="234">
        <v>7130.1</v>
      </c>
      <c r="D287" s="235">
        <v>40640</v>
      </c>
    </row>
    <row r="288" spans="1:4" x14ac:dyDescent="0.25">
      <c r="A288" s="244">
        <v>35.194000000000003</v>
      </c>
      <c r="B288" s="234">
        <v>634.21</v>
      </c>
      <c r="C288" s="234">
        <v>7151.1</v>
      </c>
      <c r="D288" s="235">
        <v>40985</v>
      </c>
    </row>
    <row r="289" spans="1:4" x14ac:dyDescent="0.25">
      <c r="A289" s="244">
        <v>34.677999999999997</v>
      </c>
      <c r="B289" s="234">
        <v>634.21</v>
      </c>
      <c r="C289" s="234">
        <v>7172.1</v>
      </c>
      <c r="D289" s="235">
        <v>41329</v>
      </c>
    </row>
    <row r="290" spans="1:4" x14ac:dyDescent="0.25">
      <c r="A290" s="244">
        <v>34.161999999999999</v>
      </c>
      <c r="B290" s="234">
        <v>634.21</v>
      </c>
      <c r="C290" s="234">
        <v>7193.1</v>
      </c>
      <c r="D290" s="235">
        <v>41674</v>
      </c>
    </row>
    <row r="291" spans="1:4" x14ac:dyDescent="0.25">
      <c r="A291" s="244">
        <v>33.646000000000001</v>
      </c>
      <c r="B291" s="234">
        <v>634.21</v>
      </c>
      <c r="C291" s="234">
        <v>7214.1</v>
      </c>
      <c r="D291" s="235">
        <v>42018</v>
      </c>
    </row>
    <row r="292" spans="1:4" x14ac:dyDescent="0.25">
      <c r="A292" s="244">
        <v>33.130000000000003</v>
      </c>
      <c r="B292" s="234">
        <v>638.82000000000005</v>
      </c>
      <c r="C292" s="234">
        <v>7776</v>
      </c>
      <c r="D292" s="235">
        <v>42362</v>
      </c>
    </row>
    <row r="293" spans="1:4" x14ac:dyDescent="0.25">
      <c r="A293" s="244">
        <v>32.693333333299996</v>
      </c>
      <c r="B293" s="234">
        <v>638.82000000000005</v>
      </c>
      <c r="C293" s="234">
        <v>7794.1</v>
      </c>
      <c r="D293" s="235">
        <v>42656</v>
      </c>
    </row>
    <row r="294" spans="1:4" x14ac:dyDescent="0.25">
      <c r="A294" s="244">
        <v>32.256666666699999</v>
      </c>
      <c r="B294" s="234">
        <v>638.82000000000005</v>
      </c>
      <c r="C294" s="234">
        <v>7812.2</v>
      </c>
      <c r="D294" s="235">
        <v>42951</v>
      </c>
    </row>
    <row r="295" spans="1:4" x14ac:dyDescent="0.25">
      <c r="A295" s="244">
        <v>31.82</v>
      </c>
      <c r="B295" s="234">
        <v>638.82000000000005</v>
      </c>
      <c r="C295" s="234">
        <v>7830.3</v>
      </c>
      <c r="D295" s="235">
        <v>43245</v>
      </c>
    </row>
    <row r="296" spans="1:4" x14ac:dyDescent="0.25">
      <c r="A296" s="244">
        <v>31.383333333300001</v>
      </c>
      <c r="B296" s="234">
        <v>638.82000000000005</v>
      </c>
      <c r="C296" s="234">
        <v>7848.4</v>
      </c>
      <c r="D296" s="235">
        <v>43539</v>
      </c>
    </row>
    <row r="297" spans="1:4" x14ac:dyDescent="0.25">
      <c r="A297" s="244">
        <v>30.946666666700001</v>
      </c>
      <c r="B297" s="234">
        <v>638.82000000000005</v>
      </c>
      <c r="C297" s="234">
        <v>7866.5</v>
      </c>
      <c r="D297" s="235">
        <v>43833</v>
      </c>
    </row>
    <row r="298" spans="1:4" x14ac:dyDescent="0.25">
      <c r="A298" s="244">
        <v>30.51</v>
      </c>
      <c r="B298" s="234">
        <v>643.41999999999996</v>
      </c>
      <c r="C298" s="234">
        <v>7886</v>
      </c>
      <c r="D298" s="235">
        <v>44126</v>
      </c>
    </row>
    <row r="299" spans="1:4" x14ac:dyDescent="0.25">
      <c r="A299" s="244">
        <v>29.998000000000001</v>
      </c>
      <c r="B299" s="234">
        <v>643.41999999999996</v>
      </c>
      <c r="C299" s="234">
        <v>7908.5</v>
      </c>
      <c r="D299" s="235">
        <v>44473</v>
      </c>
    </row>
    <row r="300" spans="1:4" x14ac:dyDescent="0.25">
      <c r="A300" s="244">
        <v>29.486000000000001</v>
      </c>
      <c r="B300" s="234">
        <v>643.41999999999996</v>
      </c>
      <c r="C300" s="234">
        <v>7930.9</v>
      </c>
      <c r="D300" s="235">
        <v>44820</v>
      </c>
    </row>
    <row r="301" spans="1:4" x14ac:dyDescent="0.25">
      <c r="A301" s="244">
        <v>28.974</v>
      </c>
      <c r="B301" s="234">
        <v>643.41999999999996</v>
      </c>
      <c r="C301" s="234">
        <v>7953.3</v>
      </c>
      <c r="D301" s="235">
        <v>45167</v>
      </c>
    </row>
    <row r="302" spans="1:4" x14ac:dyDescent="0.25">
      <c r="A302" s="244">
        <v>28.462</v>
      </c>
      <c r="B302" s="234">
        <v>643.41999999999996</v>
      </c>
      <c r="C302" s="234">
        <v>7975.7</v>
      </c>
      <c r="D302" s="235">
        <v>45513</v>
      </c>
    </row>
    <row r="303" spans="1:4" x14ac:dyDescent="0.25">
      <c r="A303" s="244">
        <v>27.95</v>
      </c>
      <c r="B303" s="234">
        <v>647.03</v>
      </c>
      <c r="C303" s="234">
        <v>7999.3</v>
      </c>
      <c r="D303" s="235">
        <v>45860</v>
      </c>
    </row>
    <row r="304" spans="1:4" x14ac:dyDescent="0.25">
      <c r="A304" s="244">
        <v>27.45</v>
      </c>
      <c r="B304" s="234">
        <v>647.03</v>
      </c>
      <c r="C304" s="234">
        <v>8028.2</v>
      </c>
      <c r="D304" s="235">
        <v>46200</v>
      </c>
    </row>
    <row r="305" spans="1:4" x14ac:dyDescent="0.25">
      <c r="A305" s="244">
        <v>26.95</v>
      </c>
      <c r="B305" s="234">
        <v>647.03</v>
      </c>
      <c r="C305" s="234">
        <v>8057.2</v>
      </c>
      <c r="D305" s="235">
        <v>46540</v>
      </c>
    </row>
    <row r="306" spans="1:4" x14ac:dyDescent="0.25">
      <c r="A306" s="244">
        <v>26.45</v>
      </c>
      <c r="B306" s="234">
        <v>650.29</v>
      </c>
      <c r="C306" s="234">
        <v>8087.7</v>
      </c>
      <c r="D306" s="235">
        <v>46879</v>
      </c>
    </row>
    <row r="307" spans="1:4" x14ac:dyDescent="0.25">
      <c r="A307" s="244">
        <v>26.015999999999998</v>
      </c>
      <c r="B307" s="234">
        <v>650.29</v>
      </c>
      <c r="C307" s="234">
        <v>8112.8</v>
      </c>
      <c r="D307" s="235">
        <v>47176</v>
      </c>
    </row>
    <row r="308" spans="1:4" x14ac:dyDescent="0.25">
      <c r="A308" s="244">
        <v>25.582000000000001</v>
      </c>
      <c r="B308" s="234">
        <v>650.29</v>
      </c>
      <c r="C308" s="234">
        <v>8137.9</v>
      </c>
      <c r="D308" s="235">
        <v>47472</v>
      </c>
    </row>
    <row r="309" spans="1:4" x14ac:dyDescent="0.25">
      <c r="A309" s="244">
        <v>25.148</v>
      </c>
      <c r="B309" s="234">
        <v>650.29</v>
      </c>
      <c r="C309" s="234">
        <v>8163.1</v>
      </c>
      <c r="D309" s="235">
        <v>47768</v>
      </c>
    </row>
    <row r="310" spans="1:4" x14ac:dyDescent="0.25">
      <c r="A310" s="244">
        <v>24.713999999999999</v>
      </c>
      <c r="B310" s="234">
        <v>650.29</v>
      </c>
      <c r="C310" s="234">
        <v>8188.2</v>
      </c>
      <c r="D310" s="235">
        <v>48065</v>
      </c>
    </row>
    <row r="311" spans="1:4" x14ac:dyDescent="0.25">
      <c r="A311" s="244">
        <v>24.28</v>
      </c>
      <c r="B311" s="234">
        <v>654.14</v>
      </c>
      <c r="C311" s="234">
        <v>8214.9</v>
      </c>
      <c r="D311" s="235">
        <v>48361</v>
      </c>
    </row>
    <row r="312" spans="1:4" x14ac:dyDescent="0.25">
      <c r="A312" s="244">
        <v>23.847999999999999</v>
      </c>
      <c r="B312" s="234">
        <v>654.14</v>
      </c>
      <c r="C312" s="234">
        <v>8239.9</v>
      </c>
      <c r="D312" s="235">
        <v>48657</v>
      </c>
    </row>
    <row r="313" spans="1:4" x14ac:dyDescent="0.25">
      <c r="A313" s="244">
        <v>23.416</v>
      </c>
      <c r="B313" s="234">
        <v>654.14</v>
      </c>
      <c r="C313" s="234">
        <v>8264.9</v>
      </c>
      <c r="D313" s="235">
        <v>48954</v>
      </c>
    </row>
    <row r="314" spans="1:4" x14ac:dyDescent="0.25">
      <c r="A314" s="244">
        <v>22.984000000000002</v>
      </c>
      <c r="B314" s="234">
        <v>654.14</v>
      </c>
      <c r="C314" s="234">
        <v>8289.9</v>
      </c>
      <c r="D314" s="235">
        <v>49250</v>
      </c>
    </row>
    <row r="315" spans="1:4" x14ac:dyDescent="0.25">
      <c r="A315" s="244">
        <v>22.552</v>
      </c>
      <c r="B315" s="234">
        <v>654.14</v>
      </c>
      <c r="C315" s="234">
        <v>8314.9</v>
      </c>
      <c r="D315" s="235">
        <v>49547</v>
      </c>
    </row>
    <row r="316" spans="1:4" x14ac:dyDescent="0.25">
      <c r="A316" s="244">
        <v>22.12</v>
      </c>
      <c r="B316" s="234">
        <v>657.99</v>
      </c>
      <c r="C316" s="234">
        <v>8341.5</v>
      </c>
      <c r="D316" s="235">
        <v>49843</v>
      </c>
    </row>
    <row r="317" spans="1:4" x14ac:dyDescent="0.25">
      <c r="A317" s="244">
        <v>21.686</v>
      </c>
      <c r="B317" s="234">
        <v>657.99</v>
      </c>
      <c r="C317" s="234">
        <v>8366.6</v>
      </c>
      <c r="D317" s="235">
        <v>50142</v>
      </c>
    </row>
    <row r="318" spans="1:4" x14ac:dyDescent="0.25">
      <c r="A318" s="244">
        <v>21.251999999999999</v>
      </c>
      <c r="B318" s="234">
        <v>657.99</v>
      </c>
      <c r="C318" s="234">
        <v>8391.7000000000007</v>
      </c>
      <c r="D318" s="235">
        <v>50441</v>
      </c>
    </row>
    <row r="319" spans="1:4" x14ac:dyDescent="0.25">
      <c r="A319" s="244">
        <v>20.818000000000001</v>
      </c>
      <c r="B319" s="234">
        <v>657.99</v>
      </c>
      <c r="C319" s="234">
        <v>8416.7999999999993</v>
      </c>
      <c r="D319" s="235">
        <v>50740</v>
      </c>
    </row>
    <row r="320" spans="1:4" x14ac:dyDescent="0.25">
      <c r="A320" s="244">
        <v>20.384</v>
      </c>
      <c r="B320" s="234">
        <v>657.99</v>
      </c>
      <c r="C320" s="234">
        <v>8441.9</v>
      </c>
      <c r="D320" s="235">
        <v>51040</v>
      </c>
    </row>
    <row r="321" spans="1:4" x14ac:dyDescent="0.25">
      <c r="A321" s="244">
        <v>19.95</v>
      </c>
      <c r="B321" s="234">
        <v>660.47</v>
      </c>
      <c r="C321" s="234">
        <v>8467.5</v>
      </c>
      <c r="D321" s="235">
        <v>51339</v>
      </c>
    </row>
    <row r="322" spans="1:4" x14ac:dyDescent="0.25">
      <c r="A322" s="244">
        <v>19.64</v>
      </c>
      <c r="B322" s="234">
        <v>660.47</v>
      </c>
      <c r="C322" s="234">
        <v>8485.4</v>
      </c>
      <c r="D322" s="235">
        <v>51553</v>
      </c>
    </row>
    <row r="323" spans="1:4" x14ac:dyDescent="0.25">
      <c r="A323" s="244">
        <v>19.329999999999998</v>
      </c>
      <c r="B323" s="234">
        <v>661.05</v>
      </c>
      <c r="C323" s="234">
        <v>8503.4</v>
      </c>
      <c r="D323" s="235">
        <v>51767</v>
      </c>
    </row>
    <row r="324" spans="1:4" x14ac:dyDescent="0.25">
      <c r="A324" s="244">
        <v>19.29</v>
      </c>
      <c r="B324" s="234">
        <v>661.25</v>
      </c>
      <c r="C324" s="234">
        <v>8505.7000000000007</v>
      </c>
      <c r="D324" s="235">
        <v>51795</v>
      </c>
    </row>
    <row r="325" spans="1:4" x14ac:dyDescent="0.25">
      <c r="A325" s="244">
        <v>19.149999999999999</v>
      </c>
      <c r="B325" s="234">
        <v>661.55</v>
      </c>
      <c r="C325" s="234">
        <v>8557.6</v>
      </c>
      <c r="D325" s="235">
        <v>51892</v>
      </c>
    </row>
    <row r="326" spans="1:4" x14ac:dyDescent="0.25">
      <c r="A326" s="244">
        <v>18.975000000000001</v>
      </c>
      <c r="B326" s="234">
        <v>661.75</v>
      </c>
      <c r="C326" s="234">
        <v>8614.7999999999993</v>
      </c>
      <c r="D326" s="235">
        <v>52013</v>
      </c>
    </row>
    <row r="327" spans="1:4" x14ac:dyDescent="0.25">
      <c r="A327" s="244">
        <v>18.925000000000001</v>
      </c>
      <c r="B327" s="234">
        <v>670.73</v>
      </c>
      <c r="C327" s="234">
        <v>8620.2000000000007</v>
      </c>
      <c r="D327" s="235">
        <v>52048</v>
      </c>
    </row>
    <row r="328" spans="1:4" x14ac:dyDescent="0.25">
      <c r="A328" s="244">
        <v>18.5</v>
      </c>
      <c r="B328" s="234">
        <v>670.73</v>
      </c>
      <c r="C328" s="234">
        <v>8812.9</v>
      </c>
      <c r="D328" s="235">
        <v>52346</v>
      </c>
    </row>
    <row r="329" spans="1:4" x14ac:dyDescent="0.25">
      <c r="A329" s="244">
        <v>17.95</v>
      </c>
      <c r="B329" s="234">
        <v>670.73</v>
      </c>
      <c r="C329" s="234">
        <v>8935.7000000000007</v>
      </c>
      <c r="D329" s="235">
        <v>52732</v>
      </c>
    </row>
    <row r="330" spans="1:4" x14ac:dyDescent="0.25">
      <c r="A330" s="244">
        <v>17.456250000000001</v>
      </c>
      <c r="B330" s="234">
        <v>670.73</v>
      </c>
      <c r="C330" s="234">
        <v>8988.7999999999993</v>
      </c>
      <c r="D330" s="235">
        <v>53079</v>
      </c>
    </row>
    <row r="331" spans="1:4" x14ac:dyDescent="0.25">
      <c r="A331" s="244">
        <v>16.962499999999999</v>
      </c>
      <c r="B331" s="234">
        <v>670.73</v>
      </c>
      <c r="C331" s="234">
        <v>9041.7999999999993</v>
      </c>
      <c r="D331" s="235">
        <v>53426</v>
      </c>
    </row>
    <row r="332" spans="1:4" x14ac:dyDescent="0.25">
      <c r="A332" s="244">
        <v>16.46875</v>
      </c>
      <c r="B332" s="234">
        <v>670.73</v>
      </c>
      <c r="C332" s="234">
        <v>9094.7999999999993</v>
      </c>
      <c r="D332" s="235">
        <v>53773</v>
      </c>
    </row>
    <row r="333" spans="1:4" x14ac:dyDescent="0.25">
      <c r="A333" s="244">
        <v>15.975</v>
      </c>
      <c r="B333" s="234">
        <v>670.73</v>
      </c>
      <c r="C333" s="234">
        <v>9147.7999999999993</v>
      </c>
      <c r="D333" s="235">
        <v>54120</v>
      </c>
    </row>
    <row r="334" spans="1:4" x14ac:dyDescent="0.25">
      <c r="A334" s="244">
        <v>15.481249999999999</v>
      </c>
      <c r="B334" s="234">
        <v>670.73</v>
      </c>
      <c r="C334" s="234">
        <v>9200.7999999999993</v>
      </c>
      <c r="D334" s="235">
        <v>54467</v>
      </c>
    </row>
    <row r="335" spans="1:4" x14ac:dyDescent="0.25">
      <c r="A335" s="244">
        <v>14.987500000000001</v>
      </c>
      <c r="B335" s="234">
        <v>670.73</v>
      </c>
      <c r="C335" s="234">
        <v>9253.7999999999993</v>
      </c>
      <c r="D335" s="235">
        <v>54814</v>
      </c>
    </row>
    <row r="336" spans="1:4" x14ac:dyDescent="0.25">
      <c r="A336" s="244">
        <v>14.49375</v>
      </c>
      <c r="B336" s="234">
        <v>670.73</v>
      </c>
      <c r="C336" s="234">
        <v>9306.7999999999993</v>
      </c>
      <c r="D336" s="235">
        <v>55161</v>
      </c>
    </row>
    <row r="337" spans="1:4" x14ac:dyDescent="0.25">
      <c r="A337" s="244">
        <v>14</v>
      </c>
      <c r="B337" s="234">
        <v>670.73</v>
      </c>
      <c r="C337" s="234">
        <v>9389.2000000000007</v>
      </c>
      <c r="D337" s="235">
        <v>55508</v>
      </c>
    </row>
    <row r="338" spans="1:4" x14ac:dyDescent="0.25">
      <c r="A338" s="244">
        <v>13.525714285699999</v>
      </c>
      <c r="B338" s="234">
        <v>670.73</v>
      </c>
      <c r="C338" s="234">
        <v>9440.1</v>
      </c>
      <c r="D338" s="235">
        <v>55841</v>
      </c>
    </row>
    <row r="339" spans="1:4" x14ac:dyDescent="0.25">
      <c r="A339" s="244">
        <v>13.051428571400001</v>
      </c>
      <c r="B339" s="234">
        <v>670.73</v>
      </c>
      <c r="C339" s="234">
        <v>9491.1</v>
      </c>
      <c r="D339" s="235">
        <v>56175</v>
      </c>
    </row>
    <row r="340" spans="1:4" x14ac:dyDescent="0.25">
      <c r="A340" s="244">
        <v>12.5771428571</v>
      </c>
      <c r="B340" s="234">
        <v>670.73</v>
      </c>
      <c r="C340" s="234">
        <v>9542</v>
      </c>
      <c r="D340" s="235">
        <v>56508</v>
      </c>
    </row>
    <row r="341" spans="1:4" x14ac:dyDescent="0.25">
      <c r="A341" s="244">
        <v>12.1028571429</v>
      </c>
      <c r="B341" s="234">
        <v>670.73</v>
      </c>
      <c r="C341" s="234">
        <v>9592.9</v>
      </c>
      <c r="D341" s="235">
        <v>56842</v>
      </c>
    </row>
    <row r="342" spans="1:4" x14ac:dyDescent="0.25">
      <c r="A342" s="244">
        <v>11.628571428600001</v>
      </c>
      <c r="B342" s="234">
        <v>670.73</v>
      </c>
      <c r="C342" s="234">
        <v>9643.7999999999993</v>
      </c>
      <c r="D342" s="235">
        <v>57175</v>
      </c>
    </row>
    <row r="343" spans="1:4" x14ac:dyDescent="0.25">
      <c r="A343" s="244">
        <v>11.1542857143</v>
      </c>
      <c r="B343" s="234">
        <v>670.73</v>
      </c>
      <c r="C343" s="234">
        <v>9694.7000000000007</v>
      </c>
      <c r="D343" s="235">
        <v>57508</v>
      </c>
    </row>
    <row r="344" spans="1:4" x14ac:dyDescent="0.25">
      <c r="A344" s="244">
        <v>10.68</v>
      </c>
      <c r="B344" s="234">
        <v>670.73</v>
      </c>
      <c r="C344" s="234">
        <v>9745.6</v>
      </c>
      <c r="D344" s="235">
        <v>57842</v>
      </c>
    </row>
    <row r="345" spans="1:4" x14ac:dyDescent="0.25">
      <c r="A345" s="244">
        <v>10.205714285699999</v>
      </c>
      <c r="B345" s="234">
        <v>670.73</v>
      </c>
      <c r="C345" s="234">
        <v>9796.6</v>
      </c>
      <c r="D345" s="235">
        <v>58175</v>
      </c>
    </row>
    <row r="346" spans="1:4" x14ac:dyDescent="0.25">
      <c r="A346" s="244">
        <v>9.7314285714299995</v>
      </c>
      <c r="B346" s="234">
        <v>670.73</v>
      </c>
      <c r="C346" s="234">
        <v>9847.5</v>
      </c>
      <c r="D346" s="235">
        <v>58509</v>
      </c>
    </row>
    <row r="347" spans="1:4" x14ac:dyDescent="0.25">
      <c r="A347" s="244">
        <v>9.2571428571399998</v>
      </c>
      <c r="B347" s="234">
        <v>670.73</v>
      </c>
      <c r="C347" s="234">
        <v>9898.4</v>
      </c>
      <c r="D347" s="235">
        <v>58842</v>
      </c>
    </row>
    <row r="348" spans="1:4" x14ac:dyDescent="0.25">
      <c r="A348" s="244">
        <v>8.7828571428599993</v>
      </c>
      <c r="B348" s="234">
        <v>670.73</v>
      </c>
      <c r="C348" s="234">
        <v>9949.2999999999993</v>
      </c>
      <c r="D348" s="235">
        <v>59175</v>
      </c>
    </row>
    <row r="349" spans="1:4" x14ac:dyDescent="0.25">
      <c r="A349" s="244">
        <v>8.3085714285699996</v>
      </c>
      <c r="B349" s="234">
        <v>670.73</v>
      </c>
      <c r="C349" s="234">
        <v>10000</v>
      </c>
      <c r="D349" s="235">
        <v>59509</v>
      </c>
    </row>
    <row r="350" spans="1:4" x14ac:dyDescent="0.25">
      <c r="A350" s="244">
        <v>7.83428571429</v>
      </c>
      <c r="B350" s="234">
        <v>670.73</v>
      </c>
      <c r="C350" s="234">
        <v>10051</v>
      </c>
      <c r="D350" s="235">
        <v>59842</v>
      </c>
    </row>
    <row r="351" spans="1:4" x14ac:dyDescent="0.25">
      <c r="A351" s="244">
        <v>7.36</v>
      </c>
      <c r="B351" s="234">
        <v>689.82</v>
      </c>
      <c r="C351" s="234">
        <v>10102</v>
      </c>
      <c r="D351" s="235">
        <v>60175</v>
      </c>
    </row>
    <row r="352" spans="1:4" x14ac:dyDescent="0.25">
      <c r="A352" s="244">
        <v>6.86</v>
      </c>
      <c r="B352" s="234">
        <v>689.82</v>
      </c>
      <c r="C352" s="234">
        <v>10164</v>
      </c>
      <c r="D352" s="235">
        <v>60536</v>
      </c>
    </row>
    <row r="353" spans="1:4" x14ac:dyDescent="0.25">
      <c r="A353" s="244">
        <v>6.36</v>
      </c>
      <c r="B353" s="234">
        <v>689.82</v>
      </c>
      <c r="C353" s="234">
        <v>10226</v>
      </c>
      <c r="D353" s="235">
        <v>60897</v>
      </c>
    </row>
    <row r="354" spans="1:4" x14ac:dyDescent="0.25">
      <c r="A354" s="244">
        <v>5.86</v>
      </c>
      <c r="B354" s="234">
        <v>689.82</v>
      </c>
      <c r="C354" s="234">
        <v>10288</v>
      </c>
      <c r="D354" s="235">
        <v>61258</v>
      </c>
    </row>
    <row r="355" spans="1:4" x14ac:dyDescent="0.25">
      <c r="A355" s="244">
        <v>5.36</v>
      </c>
      <c r="B355" s="234">
        <v>702.52</v>
      </c>
      <c r="C355" s="234">
        <v>10351</v>
      </c>
      <c r="D355" s="235">
        <v>61619</v>
      </c>
    </row>
    <row r="356" spans="1:4" x14ac:dyDescent="0.25">
      <c r="A356" s="244">
        <v>4.93</v>
      </c>
      <c r="B356" s="234">
        <v>702.52</v>
      </c>
      <c r="C356" s="234">
        <v>10397</v>
      </c>
      <c r="D356" s="235">
        <v>61935</v>
      </c>
    </row>
    <row r="357" spans="1:4" x14ac:dyDescent="0.25">
      <c r="A357" s="244">
        <v>4.5</v>
      </c>
      <c r="B357" s="234">
        <v>702.52</v>
      </c>
      <c r="C357" s="234">
        <v>10639</v>
      </c>
      <c r="D357" s="235">
        <v>62251</v>
      </c>
    </row>
    <row r="358" spans="1:4" x14ac:dyDescent="0.25">
      <c r="A358" s="244">
        <v>4.0599999999999996</v>
      </c>
      <c r="B358" s="234">
        <v>702.52</v>
      </c>
      <c r="C358" s="234">
        <v>10686</v>
      </c>
      <c r="D358" s="235">
        <v>62575</v>
      </c>
    </row>
    <row r="359" spans="1:4" x14ac:dyDescent="0.25">
      <c r="A359" s="244">
        <v>3.62</v>
      </c>
      <c r="B359" s="234">
        <v>702.52</v>
      </c>
      <c r="C359" s="234">
        <v>10734</v>
      </c>
      <c r="D359" s="235">
        <v>62898</v>
      </c>
    </row>
    <row r="360" spans="1:4" x14ac:dyDescent="0.25">
      <c r="A360" s="244">
        <v>3.145</v>
      </c>
      <c r="B360" s="234">
        <v>702.52</v>
      </c>
      <c r="C360" s="234">
        <v>10785</v>
      </c>
      <c r="D360" s="235">
        <v>63247</v>
      </c>
    </row>
    <row r="361" spans="1:4" x14ac:dyDescent="0.25">
      <c r="A361" s="244">
        <v>2.67</v>
      </c>
      <c r="B361" s="234">
        <v>702.52</v>
      </c>
      <c r="C361" s="234">
        <v>10836</v>
      </c>
      <c r="D361" s="235">
        <v>63596</v>
      </c>
    </row>
    <row r="362" spans="1:4" x14ac:dyDescent="0.25">
      <c r="A362" s="244">
        <v>2.1949999999999998</v>
      </c>
      <c r="B362" s="234">
        <v>702.52</v>
      </c>
      <c r="C362" s="234">
        <v>10887</v>
      </c>
      <c r="D362" s="235">
        <v>63945</v>
      </c>
    </row>
    <row r="363" spans="1:4" x14ac:dyDescent="0.25">
      <c r="A363" s="244">
        <v>1.72</v>
      </c>
      <c r="B363" s="234">
        <v>702.52</v>
      </c>
      <c r="C363" s="234">
        <v>10938</v>
      </c>
      <c r="D363" s="235">
        <v>64294</v>
      </c>
    </row>
    <row r="364" spans="1:4" x14ac:dyDescent="0.25">
      <c r="A364" s="244">
        <v>1.62</v>
      </c>
      <c r="B364" s="234">
        <v>702.52</v>
      </c>
      <c r="C364" s="234">
        <v>11020</v>
      </c>
      <c r="D364" s="235">
        <v>64368</v>
      </c>
    </row>
    <row r="365" spans="1:4" x14ac:dyDescent="0.25">
      <c r="A365" s="244">
        <v>1.08</v>
      </c>
      <c r="B365" s="234">
        <v>702.52</v>
      </c>
      <c r="C365" s="234">
        <v>11467</v>
      </c>
      <c r="D365" s="235">
        <v>64765</v>
      </c>
    </row>
    <row r="366" spans="1:4" x14ac:dyDescent="0.25">
      <c r="A366" s="244">
        <v>0.54</v>
      </c>
      <c r="B366" s="234">
        <v>746.37</v>
      </c>
      <c r="C366" s="234">
        <v>11914</v>
      </c>
      <c r="D366" s="235">
        <v>65163</v>
      </c>
    </row>
    <row r="367" spans="1:4" x14ac:dyDescent="0.25">
      <c r="A367" s="244">
        <v>0</v>
      </c>
      <c r="B367" s="234">
        <v>746.37</v>
      </c>
      <c r="C367" s="234">
        <v>12374</v>
      </c>
      <c r="D367" s="235">
        <v>65585</v>
      </c>
    </row>
    <row r="368" spans="1:4" x14ac:dyDescent="0.25">
      <c r="A368" s="244">
        <v>-0.38</v>
      </c>
      <c r="B368" s="234">
        <v>746.37</v>
      </c>
      <c r="C368" s="234">
        <v>12698</v>
      </c>
      <c r="D368" s="235">
        <v>65882</v>
      </c>
    </row>
    <row r="369" spans="1:4" x14ac:dyDescent="0.25">
      <c r="A369" s="244">
        <v>-0.92</v>
      </c>
      <c r="B369" s="234">
        <v>746.37</v>
      </c>
      <c r="C369" s="234">
        <v>13159</v>
      </c>
      <c r="D369" s="235">
        <v>66305</v>
      </c>
    </row>
    <row r="370" spans="1:4" x14ac:dyDescent="0.25">
      <c r="A370" s="244">
        <v>-1.46</v>
      </c>
      <c r="B370" s="234">
        <v>762.27</v>
      </c>
      <c r="C370" s="234">
        <v>13619</v>
      </c>
      <c r="D370" s="235">
        <v>66729</v>
      </c>
    </row>
    <row r="371" spans="1:4" x14ac:dyDescent="0.25">
      <c r="A371" s="244">
        <v>-1.9657142857100001</v>
      </c>
      <c r="B371" s="234">
        <v>762.27</v>
      </c>
      <c r="C371" s="234">
        <v>14041</v>
      </c>
      <c r="D371" s="235">
        <v>67134</v>
      </c>
    </row>
    <row r="372" spans="1:4" x14ac:dyDescent="0.25">
      <c r="A372" s="244">
        <v>-2.4714285714300002</v>
      </c>
      <c r="B372" s="234">
        <v>762.27</v>
      </c>
      <c r="C372" s="234">
        <v>14463</v>
      </c>
      <c r="D372" s="235">
        <v>67540</v>
      </c>
    </row>
    <row r="373" spans="1:4" x14ac:dyDescent="0.25">
      <c r="A373" s="244">
        <v>-2.97714285714</v>
      </c>
      <c r="B373" s="234">
        <v>762.27</v>
      </c>
      <c r="C373" s="234">
        <v>14885</v>
      </c>
      <c r="D373" s="235">
        <v>67946</v>
      </c>
    </row>
    <row r="374" spans="1:4" x14ac:dyDescent="0.25">
      <c r="A374" s="244">
        <v>-3.4828571428599999</v>
      </c>
      <c r="B374" s="234">
        <v>762.27</v>
      </c>
      <c r="C374" s="234">
        <v>15307</v>
      </c>
      <c r="D374" s="235">
        <v>68353</v>
      </c>
    </row>
    <row r="375" spans="1:4" x14ac:dyDescent="0.25">
      <c r="A375" s="244">
        <v>-3.9885714285699998</v>
      </c>
      <c r="B375" s="234">
        <v>762.27</v>
      </c>
      <c r="C375" s="234">
        <v>15728</v>
      </c>
      <c r="D375" s="235">
        <v>68760</v>
      </c>
    </row>
    <row r="376" spans="1:4" x14ac:dyDescent="0.25">
      <c r="A376" s="244">
        <v>-4.4942857142900001</v>
      </c>
      <c r="B376" s="234">
        <v>762.27</v>
      </c>
      <c r="C376" s="234">
        <v>16150</v>
      </c>
      <c r="D376" s="235">
        <v>69167</v>
      </c>
    </row>
    <row r="377" spans="1:4" x14ac:dyDescent="0.25">
      <c r="A377" s="244">
        <v>-5</v>
      </c>
      <c r="B377" s="234">
        <v>778.27</v>
      </c>
      <c r="C377" s="234">
        <v>16572</v>
      </c>
      <c r="D377" s="235">
        <v>69575</v>
      </c>
    </row>
    <row r="378" spans="1:4" x14ac:dyDescent="0.25">
      <c r="A378" s="244">
        <v>-5.5</v>
      </c>
      <c r="B378" s="234">
        <v>778.27</v>
      </c>
      <c r="C378" s="234">
        <v>16994</v>
      </c>
      <c r="D378" s="235">
        <v>69986</v>
      </c>
    </row>
    <row r="379" spans="1:4" x14ac:dyDescent="0.25">
      <c r="A379" s="244">
        <v>-6</v>
      </c>
      <c r="B379" s="234">
        <v>778.27</v>
      </c>
      <c r="C379" s="234">
        <v>17425</v>
      </c>
      <c r="D379" s="235">
        <v>70398</v>
      </c>
    </row>
    <row r="380" spans="1:4" x14ac:dyDescent="0.25">
      <c r="A380" s="244">
        <v>-6.5</v>
      </c>
      <c r="B380" s="234">
        <v>778.27</v>
      </c>
      <c r="C380" s="234">
        <v>17865</v>
      </c>
      <c r="D380" s="235">
        <v>70810</v>
      </c>
    </row>
    <row r="381" spans="1:4" x14ac:dyDescent="0.25">
      <c r="A381" s="244">
        <v>-7</v>
      </c>
      <c r="B381" s="234">
        <v>778.27</v>
      </c>
      <c r="C381" s="234">
        <v>18313</v>
      </c>
      <c r="D381" s="235">
        <v>71223</v>
      </c>
    </row>
    <row r="382" spans="1:4" x14ac:dyDescent="0.25">
      <c r="A382" s="244">
        <v>-7.5</v>
      </c>
      <c r="B382" s="234">
        <v>778.27</v>
      </c>
      <c r="C382" s="234">
        <v>18770</v>
      </c>
      <c r="D382" s="235">
        <v>71636</v>
      </c>
    </row>
    <row r="383" spans="1:4" x14ac:dyDescent="0.25">
      <c r="A383" s="244">
        <v>-8</v>
      </c>
      <c r="B383" s="234">
        <v>943.25</v>
      </c>
      <c r="C383" s="234">
        <v>19236</v>
      </c>
      <c r="D383" s="235">
        <v>72049</v>
      </c>
    </row>
    <row r="384" spans="1:4" x14ac:dyDescent="0.25">
      <c r="A384" s="244">
        <v>-8.4778571428599996</v>
      </c>
      <c r="B384" s="234">
        <v>943.25</v>
      </c>
      <c r="C384" s="234">
        <v>19684</v>
      </c>
      <c r="D384" s="235">
        <v>72524</v>
      </c>
    </row>
    <row r="385" spans="1:4" x14ac:dyDescent="0.25">
      <c r="A385" s="244">
        <v>-8.9557142857100001</v>
      </c>
      <c r="B385" s="234">
        <v>943.25</v>
      </c>
      <c r="C385" s="234">
        <v>20141</v>
      </c>
      <c r="D385" s="235">
        <v>72998</v>
      </c>
    </row>
    <row r="386" spans="1:4" x14ac:dyDescent="0.25">
      <c r="A386" s="244">
        <v>-9.4335714285699996</v>
      </c>
      <c r="B386" s="234">
        <v>943.25</v>
      </c>
      <c r="C386" s="234">
        <v>20606</v>
      </c>
      <c r="D386" s="235">
        <v>73473</v>
      </c>
    </row>
    <row r="387" spans="1:4" x14ac:dyDescent="0.25">
      <c r="A387" s="244">
        <v>-9.9114285714299992</v>
      </c>
      <c r="B387" s="234">
        <v>943.25</v>
      </c>
      <c r="C387" s="234">
        <v>21080</v>
      </c>
      <c r="D387" s="235">
        <v>73949</v>
      </c>
    </row>
    <row r="388" spans="1:4" x14ac:dyDescent="0.25">
      <c r="A388" s="244">
        <v>-10.3892857143</v>
      </c>
      <c r="B388" s="234">
        <v>943.25</v>
      </c>
      <c r="C388" s="234">
        <v>21563</v>
      </c>
      <c r="D388" s="235">
        <v>74425</v>
      </c>
    </row>
    <row r="389" spans="1:4" x14ac:dyDescent="0.25">
      <c r="A389" s="244">
        <v>-10.867142857099999</v>
      </c>
      <c r="B389" s="234">
        <v>943.25</v>
      </c>
      <c r="C389" s="234">
        <v>22054</v>
      </c>
      <c r="D389" s="235">
        <v>74901</v>
      </c>
    </row>
    <row r="390" spans="1:4" x14ac:dyDescent="0.25">
      <c r="A390" s="244">
        <v>-11.345000000000001</v>
      </c>
      <c r="B390" s="234">
        <v>1013.6</v>
      </c>
      <c r="C390" s="234">
        <v>22554</v>
      </c>
      <c r="D390" s="235">
        <v>75377</v>
      </c>
    </row>
    <row r="391" spans="1:4" x14ac:dyDescent="0.25">
      <c r="A391" s="244">
        <v>-11.801875000000001</v>
      </c>
      <c r="B391" s="234">
        <v>1013.6</v>
      </c>
      <c r="C391" s="234">
        <v>23036</v>
      </c>
      <c r="D391" s="235">
        <v>75866</v>
      </c>
    </row>
    <row r="392" spans="1:4" x14ac:dyDescent="0.25">
      <c r="A392" s="244">
        <v>-12.258749999999999</v>
      </c>
      <c r="B392" s="234">
        <v>1013.6</v>
      </c>
      <c r="C392" s="234">
        <v>23517</v>
      </c>
      <c r="D392" s="235">
        <v>76354</v>
      </c>
    </row>
    <row r="393" spans="1:4" x14ac:dyDescent="0.25">
      <c r="A393" s="244">
        <v>-12.715624999999999</v>
      </c>
      <c r="B393" s="234">
        <v>1013.6</v>
      </c>
      <c r="C393" s="234">
        <v>23998</v>
      </c>
      <c r="D393" s="235">
        <v>76843</v>
      </c>
    </row>
    <row r="394" spans="1:4" x14ac:dyDescent="0.25">
      <c r="A394" s="244">
        <v>-13.172499999999999</v>
      </c>
      <c r="B394" s="234">
        <v>1013.6</v>
      </c>
      <c r="C394" s="234">
        <v>24479</v>
      </c>
      <c r="D394" s="235">
        <v>77333</v>
      </c>
    </row>
    <row r="395" spans="1:4" x14ac:dyDescent="0.25">
      <c r="A395" s="244">
        <v>-13.629375</v>
      </c>
      <c r="B395" s="234">
        <v>1013.6</v>
      </c>
      <c r="C395" s="234">
        <v>24960</v>
      </c>
      <c r="D395" s="235">
        <v>77823</v>
      </c>
    </row>
    <row r="396" spans="1:4" x14ac:dyDescent="0.25">
      <c r="A396" s="244">
        <v>-14.08625</v>
      </c>
      <c r="B396" s="234">
        <v>1013.6</v>
      </c>
      <c r="C396" s="234">
        <v>25441</v>
      </c>
      <c r="D396" s="235">
        <v>78313</v>
      </c>
    </row>
    <row r="397" spans="1:4" x14ac:dyDescent="0.25">
      <c r="A397" s="244">
        <v>-14.543125</v>
      </c>
      <c r="B397" s="234">
        <v>1013.6</v>
      </c>
      <c r="C397" s="234">
        <v>25923</v>
      </c>
      <c r="D397" s="235">
        <v>78803</v>
      </c>
    </row>
    <row r="398" spans="1:4" x14ac:dyDescent="0.25">
      <c r="A398" s="244">
        <v>-15</v>
      </c>
      <c r="B398" s="234">
        <v>1222.9000000000001</v>
      </c>
      <c r="C398" s="234">
        <v>26404</v>
      </c>
      <c r="D398" s="235">
        <v>79294</v>
      </c>
    </row>
    <row r="399" spans="1:4" x14ac:dyDescent="0.25">
      <c r="A399" s="244">
        <v>-15.5</v>
      </c>
      <c r="B399" s="234">
        <v>1222.9000000000001</v>
      </c>
      <c r="C399" s="234">
        <v>26927</v>
      </c>
      <c r="D399" s="235">
        <v>79936</v>
      </c>
    </row>
    <row r="400" spans="1:4" x14ac:dyDescent="0.25">
      <c r="A400" s="244">
        <v>-16</v>
      </c>
      <c r="B400" s="234">
        <v>1222.9000000000001</v>
      </c>
      <c r="C400" s="234">
        <v>27451</v>
      </c>
      <c r="D400" s="235">
        <v>80578</v>
      </c>
    </row>
    <row r="401" spans="1:4" x14ac:dyDescent="0.25">
      <c r="A401" s="244">
        <v>-16.5</v>
      </c>
      <c r="B401" s="234">
        <v>1222.9000000000001</v>
      </c>
      <c r="C401" s="234">
        <v>27975</v>
      </c>
      <c r="D401" s="235">
        <v>81221</v>
      </c>
    </row>
    <row r="402" spans="1:4" x14ac:dyDescent="0.25">
      <c r="A402" s="244">
        <v>-17</v>
      </c>
      <c r="B402" s="234">
        <v>1222.9000000000001</v>
      </c>
      <c r="C402" s="234">
        <v>28498</v>
      </c>
      <c r="D402" s="235">
        <v>81864</v>
      </c>
    </row>
    <row r="403" spans="1:4" x14ac:dyDescent="0.25">
      <c r="A403" s="244">
        <v>-17.5</v>
      </c>
      <c r="B403" s="234">
        <v>1222.9000000000001</v>
      </c>
      <c r="C403" s="234">
        <v>29022</v>
      </c>
      <c r="D403" s="235">
        <v>82508</v>
      </c>
    </row>
    <row r="404" spans="1:4" x14ac:dyDescent="0.25">
      <c r="A404" s="244">
        <v>-18</v>
      </c>
      <c r="B404" s="234">
        <v>1222.9000000000001</v>
      </c>
      <c r="C404" s="234">
        <v>29545</v>
      </c>
      <c r="D404" s="235">
        <v>83151</v>
      </c>
    </row>
    <row r="405" spans="1:4" x14ac:dyDescent="0.25">
      <c r="A405" s="244">
        <v>-18.5</v>
      </c>
      <c r="B405" s="234">
        <v>1222.9000000000001</v>
      </c>
      <c r="C405" s="234">
        <v>30069</v>
      </c>
      <c r="D405" s="235">
        <v>83795</v>
      </c>
    </row>
    <row r="406" spans="1:4" x14ac:dyDescent="0.25">
      <c r="A406" s="244">
        <v>-19</v>
      </c>
      <c r="B406" s="234">
        <v>1222.9000000000001</v>
      </c>
      <c r="C406" s="234">
        <v>30592</v>
      </c>
      <c r="D406" s="235">
        <v>84439</v>
      </c>
    </row>
    <row r="407" spans="1:4" x14ac:dyDescent="0.25">
      <c r="A407" s="244">
        <v>-19.5</v>
      </c>
      <c r="B407" s="234">
        <v>1222.9000000000001</v>
      </c>
      <c r="C407" s="234">
        <v>31116</v>
      </c>
      <c r="D407" s="235">
        <v>85084</v>
      </c>
    </row>
    <row r="408" spans="1:4" x14ac:dyDescent="0.25">
      <c r="A408" s="244">
        <v>-20</v>
      </c>
      <c r="B408" s="234">
        <v>1222.9000000000001</v>
      </c>
      <c r="C408" s="234">
        <v>31639</v>
      </c>
      <c r="D408" s="235">
        <v>85728</v>
      </c>
    </row>
    <row r="409" spans="1:4" x14ac:dyDescent="0.25">
      <c r="A409" s="244">
        <v>-20.5</v>
      </c>
      <c r="B409" s="234">
        <v>1222.9000000000001</v>
      </c>
      <c r="C409" s="234">
        <v>32163</v>
      </c>
      <c r="D409" s="235">
        <v>86373</v>
      </c>
    </row>
    <row r="410" spans="1:4" x14ac:dyDescent="0.25">
      <c r="A410" s="244">
        <v>-21</v>
      </c>
      <c r="B410" s="234">
        <v>1222.9000000000001</v>
      </c>
      <c r="C410" s="234">
        <v>32687</v>
      </c>
      <c r="D410" s="235">
        <v>87018</v>
      </c>
    </row>
    <row r="411" spans="1:4" x14ac:dyDescent="0.25">
      <c r="A411" s="244">
        <v>-21.5</v>
      </c>
      <c r="B411" s="234">
        <v>1222.9000000000001</v>
      </c>
      <c r="C411" s="234">
        <v>33210</v>
      </c>
      <c r="D411" s="235">
        <v>87663</v>
      </c>
    </row>
    <row r="412" spans="1:4" x14ac:dyDescent="0.25">
      <c r="A412" s="244">
        <v>-22</v>
      </c>
      <c r="B412" s="234">
        <v>1222.9000000000001</v>
      </c>
      <c r="C412" s="234">
        <v>33734</v>
      </c>
      <c r="D412" s="235">
        <v>88309</v>
      </c>
    </row>
    <row r="413" spans="1:4" x14ac:dyDescent="0.25">
      <c r="A413" s="244">
        <v>-22.5</v>
      </c>
      <c r="B413" s="234">
        <v>1222.9000000000001</v>
      </c>
      <c r="C413" s="234">
        <v>34257</v>
      </c>
      <c r="D413" s="235">
        <v>88954</v>
      </c>
    </row>
    <row r="414" spans="1:4" x14ac:dyDescent="0.25">
      <c r="A414" s="244">
        <v>-23</v>
      </c>
      <c r="B414" s="234">
        <v>1222.9000000000001</v>
      </c>
      <c r="C414" s="234">
        <v>34781</v>
      </c>
      <c r="D414" s="235">
        <v>89600</v>
      </c>
    </row>
    <row r="415" spans="1:4" x14ac:dyDescent="0.25">
      <c r="A415" s="244">
        <v>-23.5</v>
      </c>
      <c r="B415" s="234">
        <v>1222.9000000000001</v>
      </c>
      <c r="C415" s="234">
        <v>35304</v>
      </c>
      <c r="D415" s="235">
        <v>90246</v>
      </c>
    </row>
    <row r="416" spans="1:4" x14ac:dyDescent="0.25">
      <c r="A416" s="244">
        <v>-24</v>
      </c>
      <c r="B416" s="234">
        <v>1359.7</v>
      </c>
      <c r="C416" s="234">
        <v>35828</v>
      </c>
      <c r="D416" s="235">
        <v>90892</v>
      </c>
    </row>
    <row r="417" spans="1:4" x14ac:dyDescent="0.25">
      <c r="A417" s="244">
        <v>-24.471428571400001</v>
      </c>
      <c r="B417" s="234">
        <v>1359.7</v>
      </c>
      <c r="C417" s="234">
        <v>36325</v>
      </c>
      <c r="D417" s="235">
        <v>91565</v>
      </c>
    </row>
    <row r="418" spans="1:4" x14ac:dyDescent="0.25">
      <c r="A418" s="244">
        <v>-24.942857142899999</v>
      </c>
      <c r="B418" s="234">
        <v>1359.7</v>
      </c>
      <c r="C418" s="234">
        <v>36822</v>
      </c>
      <c r="D418" s="235">
        <v>92239</v>
      </c>
    </row>
    <row r="419" spans="1:4" x14ac:dyDescent="0.25">
      <c r="A419" s="244">
        <v>-25.4142857143</v>
      </c>
      <c r="B419" s="234">
        <v>1359.7</v>
      </c>
      <c r="C419" s="234">
        <v>37320</v>
      </c>
      <c r="D419" s="235">
        <v>92913</v>
      </c>
    </row>
    <row r="420" spans="1:4" x14ac:dyDescent="0.25">
      <c r="A420" s="244">
        <v>-25.885714285700001</v>
      </c>
      <c r="B420" s="234">
        <v>1359.7</v>
      </c>
      <c r="C420" s="234">
        <v>37817</v>
      </c>
      <c r="D420" s="235">
        <v>93587</v>
      </c>
    </row>
    <row r="421" spans="1:4" x14ac:dyDescent="0.25">
      <c r="A421" s="244">
        <v>-26.357142857100001</v>
      </c>
      <c r="B421" s="234">
        <v>1359.7</v>
      </c>
      <c r="C421" s="234">
        <v>38314</v>
      </c>
      <c r="D421" s="235">
        <v>94261</v>
      </c>
    </row>
    <row r="422" spans="1:4" x14ac:dyDescent="0.25">
      <c r="A422" s="244">
        <v>-26.8285714286</v>
      </c>
      <c r="B422" s="234">
        <v>1359.7</v>
      </c>
      <c r="C422" s="234">
        <v>38811</v>
      </c>
      <c r="D422" s="235">
        <v>94935</v>
      </c>
    </row>
    <row r="423" spans="1:4" x14ac:dyDescent="0.25">
      <c r="A423" s="244">
        <v>-27.3</v>
      </c>
      <c r="B423" s="234">
        <v>1680.9</v>
      </c>
      <c r="C423" s="234">
        <v>39309</v>
      </c>
      <c r="D423" s="235">
        <v>95609</v>
      </c>
    </row>
    <row r="424" spans="1:4" x14ac:dyDescent="0.25">
      <c r="A424" s="244">
        <v>-27.814285714299999</v>
      </c>
      <c r="B424" s="234">
        <v>1680.9</v>
      </c>
      <c r="C424" s="234">
        <v>39863</v>
      </c>
      <c r="D424" s="235">
        <v>96510</v>
      </c>
    </row>
    <row r="425" spans="1:4" x14ac:dyDescent="0.25">
      <c r="A425" s="244">
        <v>-28.3285714286</v>
      </c>
      <c r="B425" s="234">
        <v>1680.9</v>
      </c>
      <c r="C425" s="234">
        <v>40417</v>
      </c>
      <c r="D425" s="235">
        <v>97411</v>
      </c>
    </row>
    <row r="426" spans="1:4" x14ac:dyDescent="0.25">
      <c r="A426" s="244">
        <v>-28.842857142900002</v>
      </c>
      <c r="B426" s="234">
        <v>1680.9</v>
      </c>
      <c r="C426" s="234">
        <v>40971</v>
      </c>
      <c r="D426" s="235">
        <v>98311</v>
      </c>
    </row>
    <row r="427" spans="1:4" x14ac:dyDescent="0.25">
      <c r="A427" s="244">
        <v>-29.357142857100001</v>
      </c>
      <c r="B427" s="234">
        <v>1680.9</v>
      </c>
      <c r="C427" s="234">
        <v>41525</v>
      </c>
      <c r="D427" s="235">
        <v>99212</v>
      </c>
    </row>
    <row r="428" spans="1:4" x14ac:dyDescent="0.25">
      <c r="A428" s="244">
        <v>-29.871428571399999</v>
      </c>
      <c r="B428" s="234">
        <v>1680.9</v>
      </c>
      <c r="C428" s="234">
        <v>42080</v>
      </c>
      <c r="D428" s="235">
        <v>100110</v>
      </c>
    </row>
    <row r="429" spans="1:4" x14ac:dyDescent="0.25">
      <c r="A429" s="244">
        <v>-30.385714285700001</v>
      </c>
      <c r="B429" s="234">
        <v>1680.9</v>
      </c>
      <c r="C429" s="234">
        <v>42634</v>
      </c>
      <c r="D429" s="235">
        <v>101010</v>
      </c>
    </row>
    <row r="430" spans="1:4" x14ac:dyDescent="0.25">
      <c r="A430" s="244">
        <v>-30.9</v>
      </c>
      <c r="B430" s="234">
        <v>2153.6</v>
      </c>
      <c r="C430" s="234">
        <v>43188</v>
      </c>
      <c r="D430" s="235">
        <v>101920</v>
      </c>
    </row>
    <row r="431" spans="1:4" x14ac:dyDescent="0.25">
      <c r="A431" s="244">
        <v>-31.342857142900002</v>
      </c>
      <c r="B431" s="234">
        <v>2153.6</v>
      </c>
      <c r="C431" s="234">
        <v>43655</v>
      </c>
      <c r="D431" s="235">
        <v>102900</v>
      </c>
    </row>
    <row r="432" spans="1:4" x14ac:dyDescent="0.25">
      <c r="A432" s="244">
        <v>-31.785714285699999</v>
      </c>
      <c r="B432" s="234">
        <v>2153.6</v>
      </c>
      <c r="C432" s="234">
        <v>44122</v>
      </c>
      <c r="D432" s="235">
        <v>103890</v>
      </c>
    </row>
    <row r="433" spans="1:4" x14ac:dyDescent="0.25">
      <c r="A433" s="244">
        <v>-32.228571428599999</v>
      </c>
      <c r="B433" s="234">
        <v>2153.6</v>
      </c>
      <c r="C433" s="234">
        <v>44589</v>
      </c>
      <c r="D433" s="235">
        <v>104870</v>
      </c>
    </row>
    <row r="434" spans="1:4" x14ac:dyDescent="0.25">
      <c r="A434" s="244">
        <v>-32.6714285714</v>
      </c>
      <c r="B434" s="234">
        <v>2153.6</v>
      </c>
      <c r="C434" s="234">
        <v>45056</v>
      </c>
      <c r="D434" s="235">
        <v>105860</v>
      </c>
    </row>
    <row r="435" spans="1:4" x14ac:dyDescent="0.25">
      <c r="A435" s="244">
        <v>-33.114285714300003</v>
      </c>
      <c r="B435" s="234">
        <v>2153.6</v>
      </c>
      <c r="C435" s="234">
        <v>45524</v>
      </c>
      <c r="D435" s="235">
        <v>106840</v>
      </c>
    </row>
    <row r="436" spans="1:4" x14ac:dyDescent="0.25">
      <c r="A436" s="244">
        <v>-33.557142857099997</v>
      </c>
      <c r="B436" s="234">
        <v>2153.6</v>
      </c>
      <c r="C436" s="234">
        <v>45991</v>
      </c>
      <c r="D436" s="235">
        <v>107830</v>
      </c>
    </row>
    <row r="437" spans="1:4" x14ac:dyDescent="0.25">
      <c r="A437" s="244">
        <v>-34</v>
      </c>
      <c r="B437" s="234">
        <v>2626.3</v>
      </c>
      <c r="C437" s="234">
        <v>46458</v>
      </c>
      <c r="D437" s="235">
        <v>108810</v>
      </c>
    </row>
    <row r="438" spans="1:4" x14ac:dyDescent="0.25">
      <c r="A438" s="244">
        <v>-34.299999999999997</v>
      </c>
      <c r="B438" s="234">
        <v>2626.3</v>
      </c>
      <c r="C438" s="234">
        <v>46772</v>
      </c>
      <c r="D438" s="235">
        <v>109620</v>
      </c>
    </row>
    <row r="439" spans="1:4" x14ac:dyDescent="0.25">
      <c r="A439" s="244">
        <v>-34.6</v>
      </c>
      <c r="B439" s="234">
        <v>2608.4</v>
      </c>
      <c r="C439" s="234">
        <v>47087</v>
      </c>
      <c r="D439" s="235">
        <v>110430</v>
      </c>
    </row>
    <row r="440" spans="1:4" x14ac:dyDescent="0.25">
      <c r="A440" s="244">
        <v>-35.1</v>
      </c>
      <c r="B440" s="234">
        <v>2542.6999999999998</v>
      </c>
      <c r="C440" s="234">
        <v>47143</v>
      </c>
      <c r="D440" s="235">
        <v>111770</v>
      </c>
    </row>
    <row r="441" spans="1:4" x14ac:dyDescent="0.25">
      <c r="A441" s="244">
        <v>-35.6</v>
      </c>
      <c r="B441" s="234">
        <v>2429.1999999999998</v>
      </c>
      <c r="C441" s="234">
        <v>47199</v>
      </c>
      <c r="D441" s="235">
        <v>113080</v>
      </c>
    </row>
    <row r="442" spans="1:4" x14ac:dyDescent="0.25">
      <c r="A442" s="244">
        <v>-36.1</v>
      </c>
      <c r="B442" s="234">
        <v>2279.8000000000002</v>
      </c>
      <c r="C442" s="234">
        <v>47255</v>
      </c>
      <c r="D442" s="235">
        <v>114320</v>
      </c>
    </row>
    <row r="443" spans="1:4" x14ac:dyDescent="0.25">
      <c r="A443" s="244">
        <v>-36.6</v>
      </c>
      <c r="B443" s="234">
        <v>2099.5</v>
      </c>
      <c r="C443" s="234">
        <v>47311</v>
      </c>
      <c r="D443" s="235">
        <v>115500</v>
      </c>
    </row>
    <row r="444" spans="1:4" x14ac:dyDescent="0.25">
      <c r="A444" s="244">
        <v>-37.1</v>
      </c>
      <c r="B444" s="234">
        <v>1890.4</v>
      </c>
      <c r="C444" s="234">
        <v>47367</v>
      </c>
      <c r="D444" s="235">
        <v>116580</v>
      </c>
    </row>
    <row r="445" spans="1:4" x14ac:dyDescent="0.25">
      <c r="A445" s="244">
        <v>-37.6</v>
      </c>
      <c r="B445" s="234">
        <v>1650.8</v>
      </c>
      <c r="C445" s="234">
        <v>47422</v>
      </c>
      <c r="D445" s="235">
        <v>117550</v>
      </c>
    </row>
    <row r="446" spans="1:4" x14ac:dyDescent="0.25">
      <c r="A446" s="244">
        <v>-38.1</v>
      </c>
      <c r="B446" s="234">
        <v>1380.2</v>
      </c>
      <c r="C446" s="234">
        <v>47478</v>
      </c>
      <c r="D446" s="235">
        <v>118410</v>
      </c>
    </row>
    <row r="447" spans="1:4" x14ac:dyDescent="0.25">
      <c r="A447" s="244">
        <v>-38.6</v>
      </c>
      <c r="B447" s="234">
        <v>1066.0999999999999</v>
      </c>
      <c r="C447" s="234">
        <v>47534</v>
      </c>
      <c r="D447" s="235">
        <v>119130</v>
      </c>
    </row>
    <row r="448" spans="1:4" x14ac:dyDescent="0.25">
      <c r="A448" s="244">
        <v>-39.1</v>
      </c>
      <c r="B448" s="234">
        <v>713.89</v>
      </c>
      <c r="C448" s="234">
        <v>47590</v>
      </c>
      <c r="D448" s="235">
        <v>119690</v>
      </c>
    </row>
    <row r="449" spans="1:4" x14ac:dyDescent="0.25">
      <c r="A449" s="244">
        <v>-39.6</v>
      </c>
      <c r="B449" s="234">
        <v>343.19</v>
      </c>
      <c r="C449" s="234">
        <v>47646</v>
      </c>
      <c r="D449" s="235">
        <v>120080</v>
      </c>
    </row>
    <row r="450" spans="1:4" x14ac:dyDescent="0.25">
      <c r="A450" s="244">
        <v>-40.6</v>
      </c>
      <c r="B450" s="234">
        <v>44.895000000000003</v>
      </c>
      <c r="C450" s="234">
        <v>47758</v>
      </c>
      <c r="D450" s="235">
        <v>120280</v>
      </c>
    </row>
    <row r="451" spans="1:4" x14ac:dyDescent="0.25">
      <c r="A451" s="244">
        <v>-41.1</v>
      </c>
      <c r="B451" s="234">
        <v>-445.99</v>
      </c>
      <c r="C451" s="234">
        <v>47814</v>
      </c>
      <c r="D451" s="235">
        <v>120090</v>
      </c>
    </row>
    <row r="452" spans="1:4" x14ac:dyDescent="0.25">
      <c r="A452" s="244">
        <v>-41.6</v>
      </c>
      <c r="B452" s="234">
        <v>-856.37</v>
      </c>
      <c r="C452" s="234">
        <v>47870</v>
      </c>
      <c r="D452" s="235">
        <v>119680</v>
      </c>
    </row>
    <row r="453" spans="1:4" x14ac:dyDescent="0.25">
      <c r="A453" s="244">
        <v>-42.1</v>
      </c>
      <c r="B453" s="234">
        <v>-1280.5999999999999</v>
      </c>
      <c r="C453" s="234">
        <v>47926</v>
      </c>
      <c r="D453" s="235">
        <v>119070</v>
      </c>
    </row>
    <row r="454" spans="1:4" x14ac:dyDescent="0.25">
      <c r="A454" s="244">
        <v>-42.6</v>
      </c>
      <c r="B454" s="234">
        <v>-1716.8</v>
      </c>
      <c r="C454" s="234">
        <v>47982</v>
      </c>
      <c r="D454" s="235">
        <v>118230</v>
      </c>
    </row>
    <row r="455" spans="1:4" x14ac:dyDescent="0.25">
      <c r="A455" s="244">
        <v>-43.1</v>
      </c>
      <c r="B455" s="234">
        <v>-2157.8000000000002</v>
      </c>
      <c r="C455" s="234">
        <v>48037</v>
      </c>
      <c r="D455" s="235">
        <v>117180</v>
      </c>
    </row>
    <row r="456" spans="1:4" x14ac:dyDescent="0.25">
      <c r="A456" s="244">
        <v>-43.6</v>
      </c>
      <c r="B456" s="234">
        <v>-2604.1999999999998</v>
      </c>
      <c r="C456" s="234">
        <v>48093</v>
      </c>
      <c r="D456" s="235">
        <v>115900</v>
      </c>
    </row>
    <row r="457" spans="1:4" x14ac:dyDescent="0.25">
      <c r="A457" s="244">
        <v>-44.1</v>
      </c>
      <c r="B457" s="234">
        <v>-3054.3</v>
      </c>
      <c r="C457" s="234">
        <v>48149</v>
      </c>
      <c r="D457" s="235">
        <v>114390</v>
      </c>
    </row>
    <row r="458" spans="1:4" x14ac:dyDescent="0.25">
      <c r="A458" s="244">
        <v>-44.6</v>
      </c>
      <c r="B458" s="234">
        <v>-3498.9</v>
      </c>
      <c r="C458" s="234">
        <v>48205</v>
      </c>
      <c r="D458" s="235">
        <v>112660</v>
      </c>
    </row>
    <row r="459" spans="1:4" x14ac:dyDescent="0.25">
      <c r="A459" s="244">
        <v>-45.1</v>
      </c>
      <c r="B459" s="234">
        <v>-3938.9</v>
      </c>
      <c r="C459" s="234">
        <v>48261</v>
      </c>
      <c r="D459" s="235">
        <v>110710</v>
      </c>
    </row>
    <row r="460" spans="1:4" x14ac:dyDescent="0.25">
      <c r="A460" s="244">
        <v>-45.6</v>
      </c>
      <c r="B460" s="234">
        <v>-4376.1000000000004</v>
      </c>
      <c r="C460" s="234">
        <v>48317</v>
      </c>
      <c r="D460" s="235">
        <v>108540</v>
      </c>
    </row>
    <row r="461" spans="1:4" x14ac:dyDescent="0.25">
      <c r="A461" s="244">
        <v>-46.092187500000001</v>
      </c>
      <c r="B461" s="234">
        <v>-4796.6000000000004</v>
      </c>
      <c r="C461" s="234">
        <v>48371</v>
      </c>
      <c r="D461" s="235">
        <v>106200</v>
      </c>
    </row>
    <row r="462" spans="1:4" x14ac:dyDescent="0.25">
      <c r="A462" s="244">
        <v>-46.584375000000001</v>
      </c>
      <c r="B462" s="234">
        <v>-5199.1000000000004</v>
      </c>
      <c r="C462" s="234">
        <v>48425</v>
      </c>
      <c r="D462" s="235">
        <v>103660</v>
      </c>
    </row>
    <row r="463" spans="1:4" x14ac:dyDescent="0.25">
      <c r="A463" s="244">
        <v>-47.076562500000001</v>
      </c>
      <c r="B463" s="234">
        <v>-5589.1</v>
      </c>
      <c r="C463" s="234">
        <v>48480</v>
      </c>
      <c r="D463" s="235">
        <v>100920</v>
      </c>
    </row>
    <row r="464" spans="1:4" x14ac:dyDescent="0.25">
      <c r="A464" s="244">
        <v>-47.568750000000001</v>
      </c>
      <c r="B464" s="234">
        <v>-5991</v>
      </c>
      <c r="C464" s="234">
        <v>48534</v>
      </c>
      <c r="D464" s="235">
        <v>97990</v>
      </c>
    </row>
    <row r="465" spans="1:4" x14ac:dyDescent="0.25">
      <c r="A465" s="244">
        <v>-48.060937500000001</v>
      </c>
      <c r="B465" s="234">
        <v>-6404.5</v>
      </c>
      <c r="C465" s="234">
        <v>48588</v>
      </c>
      <c r="D465" s="235">
        <v>94852</v>
      </c>
    </row>
    <row r="466" spans="1:4" x14ac:dyDescent="0.25">
      <c r="A466" s="244">
        <v>-48.553125000000001</v>
      </c>
      <c r="B466" s="234">
        <v>-6799.4</v>
      </c>
      <c r="C466" s="234">
        <v>48642</v>
      </c>
      <c r="D466" s="235">
        <v>91520</v>
      </c>
    </row>
    <row r="467" spans="1:4" x14ac:dyDescent="0.25">
      <c r="A467" s="244">
        <v>-49.045312500000001</v>
      </c>
      <c r="B467" s="234">
        <v>-7161.8</v>
      </c>
      <c r="C467" s="234">
        <v>48696</v>
      </c>
      <c r="D467" s="235">
        <v>88009</v>
      </c>
    </row>
    <row r="468" spans="1:4" x14ac:dyDescent="0.25">
      <c r="A468" s="244">
        <v>-49.537500000000001</v>
      </c>
      <c r="B468" s="234">
        <v>-7490.3</v>
      </c>
      <c r="C468" s="234">
        <v>48750</v>
      </c>
      <c r="D468" s="235">
        <v>84335</v>
      </c>
    </row>
    <row r="469" spans="1:4" x14ac:dyDescent="0.25">
      <c r="A469" s="244">
        <v>-50.029687500000001</v>
      </c>
      <c r="B469" s="234">
        <v>-7786.8</v>
      </c>
      <c r="C469" s="234">
        <v>48805</v>
      </c>
      <c r="D469" s="235">
        <v>80515</v>
      </c>
    </row>
    <row r="470" spans="1:4" x14ac:dyDescent="0.25">
      <c r="A470" s="244">
        <v>-50.521875000000001</v>
      </c>
      <c r="B470" s="234">
        <v>-8053.1</v>
      </c>
      <c r="C470" s="234">
        <v>48859</v>
      </c>
      <c r="D470" s="235">
        <v>76563</v>
      </c>
    </row>
    <row r="471" spans="1:4" x14ac:dyDescent="0.25">
      <c r="A471" s="244">
        <v>-51.014062500000001</v>
      </c>
      <c r="B471" s="234">
        <v>-8280.2999999999993</v>
      </c>
      <c r="C471" s="234">
        <v>48913</v>
      </c>
      <c r="D471" s="235">
        <v>72499</v>
      </c>
    </row>
    <row r="472" spans="1:4" x14ac:dyDescent="0.25">
      <c r="A472" s="244">
        <v>-51.506250000000001</v>
      </c>
      <c r="B472" s="234">
        <v>-8465.2999999999993</v>
      </c>
      <c r="C472" s="234">
        <v>48967</v>
      </c>
      <c r="D472" s="235">
        <v>68344</v>
      </c>
    </row>
    <row r="473" spans="1:4" x14ac:dyDescent="0.25">
      <c r="A473" s="244">
        <v>-51.998437500000001</v>
      </c>
      <c r="B473" s="234">
        <v>-8608.2000000000007</v>
      </c>
      <c r="C473" s="234">
        <v>49021</v>
      </c>
      <c r="D473" s="235">
        <v>64117</v>
      </c>
    </row>
    <row r="474" spans="1:4" x14ac:dyDescent="0.25">
      <c r="A474" s="244">
        <v>-52.490625000000001</v>
      </c>
      <c r="B474" s="234">
        <v>-8699.9</v>
      </c>
      <c r="C474" s="234">
        <v>49075</v>
      </c>
      <c r="D474" s="235">
        <v>59846</v>
      </c>
    </row>
    <row r="475" spans="1:4" x14ac:dyDescent="0.25">
      <c r="A475" s="244">
        <v>-52.982812500000001</v>
      </c>
      <c r="B475" s="234">
        <v>-8741.9</v>
      </c>
      <c r="C475" s="234">
        <v>49130</v>
      </c>
      <c r="D475" s="235">
        <v>55553</v>
      </c>
    </row>
    <row r="476" spans="1:4" x14ac:dyDescent="0.25">
      <c r="A476" s="244">
        <v>-53.475000000000001</v>
      </c>
      <c r="B476" s="234">
        <v>-8724.7000000000007</v>
      </c>
      <c r="C476" s="234">
        <v>49184</v>
      </c>
      <c r="D476" s="235">
        <v>51268</v>
      </c>
    </row>
    <row r="477" spans="1:4" x14ac:dyDescent="0.25">
      <c r="A477" s="244">
        <v>-53.967187500000001</v>
      </c>
      <c r="B477" s="234">
        <v>-8647.6</v>
      </c>
      <c r="C477" s="234">
        <v>49238</v>
      </c>
      <c r="D477" s="235">
        <v>47021</v>
      </c>
    </row>
    <row r="478" spans="1:4" x14ac:dyDescent="0.25">
      <c r="A478" s="244">
        <v>-54.459375000000001</v>
      </c>
      <c r="B478" s="234">
        <v>-8516.6</v>
      </c>
      <c r="C478" s="234">
        <v>49292</v>
      </c>
      <c r="D478" s="235">
        <v>42838</v>
      </c>
    </row>
    <row r="479" spans="1:4" x14ac:dyDescent="0.25">
      <c r="A479" s="244">
        <v>-54.951562500000001</v>
      </c>
      <c r="B479" s="234">
        <v>-8336.4</v>
      </c>
      <c r="C479" s="234">
        <v>49346</v>
      </c>
      <c r="D479" s="235">
        <v>38744</v>
      </c>
    </row>
    <row r="480" spans="1:4" x14ac:dyDescent="0.25">
      <c r="A480" s="244">
        <v>-55.443750000000001</v>
      </c>
      <c r="B480" s="234">
        <v>-8111.7</v>
      </c>
      <c r="C480" s="234">
        <v>49401</v>
      </c>
      <c r="D480" s="235">
        <v>34760</v>
      </c>
    </row>
    <row r="481" spans="1:4" x14ac:dyDescent="0.25">
      <c r="A481" s="244">
        <v>-55.935937500000001</v>
      </c>
      <c r="B481" s="234">
        <v>-7848.9</v>
      </c>
      <c r="C481" s="234">
        <v>49455</v>
      </c>
      <c r="D481" s="235">
        <v>30905</v>
      </c>
    </row>
    <row r="482" spans="1:4" x14ac:dyDescent="0.25">
      <c r="A482" s="244">
        <v>-56.428125000000001</v>
      </c>
      <c r="B482" s="234">
        <v>-7548.6</v>
      </c>
      <c r="C482" s="234">
        <v>49509</v>
      </c>
      <c r="D482" s="235">
        <v>27198</v>
      </c>
    </row>
    <row r="483" spans="1:4" x14ac:dyDescent="0.25">
      <c r="A483" s="244">
        <v>-56.920312500000001</v>
      </c>
      <c r="B483" s="234">
        <v>-7211.4</v>
      </c>
      <c r="C483" s="234">
        <v>49563</v>
      </c>
      <c r="D483" s="235">
        <v>23657</v>
      </c>
    </row>
    <row r="484" spans="1:4" x14ac:dyDescent="0.25">
      <c r="A484" s="244">
        <v>-57.412500000000001</v>
      </c>
      <c r="B484" s="234">
        <v>-6837.6</v>
      </c>
      <c r="C484" s="234">
        <v>49617</v>
      </c>
      <c r="D484" s="235">
        <v>20301</v>
      </c>
    </row>
    <row r="485" spans="1:4" x14ac:dyDescent="0.25">
      <c r="A485" s="244">
        <v>-57.904687500000001</v>
      </c>
      <c r="B485" s="234">
        <v>-6427.1</v>
      </c>
      <c r="C485" s="234">
        <v>49671</v>
      </c>
      <c r="D485" s="235">
        <v>17146</v>
      </c>
    </row>
    <row r="486" spans="1:4" x14ac:dyDescent="0.25">
      <c r="A486" s="244">
        <v>-58.396875000000001</v>
      </c>
      <c r="B486" s="234">
        <v>-5979.6</v>
      </c>
      <c r="C486" s="234">
        <v>49726</v>
      </c>
      <c r="D486" s="235">
        <v>14211</v>
      </c>
    </row>
    <row r="487" spans="1:4" x14ac:dyDescent="0.25">
      <c r="A487" s="244">
        <v>-58.889062500000001</v>
      </c>
      <c r="B487" s="234">
        <v>-5494.5</v>
      </c>
      <c r="C487" s="234">
        <v>49780</v>
      </c>
      <c r="D487" s="235">
        <v>11515</v>
      </c>
    </row>
    <row r="488" spans="1:4" x14ac:dyDescent="0.25">
      <c r="A488" s="244">
        <v>-59.381250000000001</v>
      </c>
      <c r="B488" s="234">
        <v>-4971.2</v>
      </c>
      <c r="C488" s="234">
        <v>49834</v>
      </c>
      <c r="D488" s="235">
        <v>9077.2999999999993</v>
      </c>
    </row>
    <row r="489" spans="1:4" x14ac:dyDescent="0.25">
      <c r="A489" s="244">
        <v>-59.873437500000001</v>
      </c>
      <c r="B489" s="234">
        <v>-4408.8999999999996</v>
      </c>
      <c r="C489" s="234">
        <v>49888</v>
      </c>
      <c r="D489" s="235">
        <v>6916.1</v>
      </c>
    </row>
    <row r="490" spans="1:4" x14ac:dyDescent="0.25">
      <c r="A490" s="244">
        <v>-60.365625000000001</v>
      </c>
      <c r="B490" s="234">
        <v>-3807.7</v>
      </c>
      <c r="C490" s="234">
        <v>49942</v>
      </c>
      <c r="D490" s="235">
        <v>5051</v>
      </c>
    </row>
    <row r="491" spans="1:4" x14ac:dyDescent="0.25">
      <c r="A491" s="244">
        <v>-60.857812500000001</v>
      </c>
      <c r="B491" s="234">
        <v>-3164.7</v>
      </c>
      <c r="C491" s="234">
        <v>49996</v>
      </c>
      <c r="D491" s="235">
        <v>3502.6</v>
      </c>
    </row>
    <row r="492" spans="1:4" x14ac:dyDescent="0.25">
      <c r="A492" s="244">
        <v>-61.35</v>
      </c>
      <c r="B492" s="234">
        <v>-2486</v>
      </c>
      <c r="C492" s="234">
        <v>50051</v>
      </c>
      <c r="D492" s="235">
        <v>2288.5</v>
      </c>
    </row>
    <row r="493" spans="1:4" x14ac:dyDescent="0.25">
      <c r="A493" s="244">
        <v>-61.85</v>
      </c>
      <c r="B493" s="234">
        <v>-1989</v>
      </c>
      <c r="C493" s="234">
        <v>50119</v>
      </c>
      <c r="D493" s="235">
        <v>1303.9000000000001</v>
      </c>
    </row>
    <row r="494" spans="1:4" x14ac:dyDescent="0.25">
      <c r="A494" s="244">
        <v>-62.35</v>
      </c>
      <c r="B494" s="234">
        <v>-1459.2</v>
      </c>
      <c r="C494" s="234">
        <v>50187</v>
      </c>
      <c r="D494" s="235">
        <v>584.36</v>
      </c>
    </row>
    <row r="495" spans="1:4" x14ac:dyDescent="0.25">
      <c r="A495" s="244">
        <v>-62.85</v>
      </c>
      <c r="B495" s="234">
        <v>-899.79</v>
      </c>
      <c r="C495" s="234">
        <v>50255</v>
      </c>
      <c r="D495" s="235">
        <v>144.71</v>
      </c>
    </row>
    <row r="496" spans="1:4" ht="15.75" thickBot="1" x14ac:dyDescent="0.3">
      <c r="A496" s="245">
        <v>-63.35</v>
      </c>
      <c r="B496" s="236">
        <v>-310.25</v>
      </c>
      <c r="C496" s="236">
        <v>50323</v>
      </c>
      <c r="D496" s="237">
        <v>3.5828999999999996E-8</v>
      </c>
    </row>
  </sheetData>
  <sortState ref="A121:D496">
    <sortCondition descending="1" ref="A124:A496"/>
  </sortState>
  <pageMargins left="0.70866141732283472" right="0.70866141732283472" top="0.74803149606299213" bottom="0.74803149606299213" header="0.31496062992125984" footer="0.31496062992125984"/>
  <pageSetup paperSize="9" scale="75" fitToHeight="12" orientation="landscape" verticalDpi="0" r:id="rId1"/>
  <rowBreaks count="3" manualBreakCount="3">
    <brk id="32" max="18" man="1"/>
    <brk id="58" max="16383" man="1"/>
    <brk id="94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10</vt:i4>
      </vt:variant>
      <vt:variant>
        <vt:lpstr>Benoemde bereiken</vt:lpstr>
      </vt:variant>
      <vt:variant>
        <vt:i4>15</vt:i4>
      </vt:variant>
    </vt:vector>
  </HeadingPairs>
  <TitlesOfParts>
    <vt:vector size="25" baseType="lpstr">
      <vt:lpstr>Data summary</vt:lpstr>
      <vt:lpstr>Wind farm 2 Data</vt:lpstr>
      <vt:lpstr>Wind farm 2 Loads</vt:lpstr>
      <vt:lpstr>Geometry input sheet</vt:lpstr>
      <vt:lpstr>Masses input sheet</vt:lpstr>
      <vt:lpstr>Loads input sheet</vt:lpstr>
      <vt:lpstr>P-Y curves Wind farm2</vt:lpstr>
      <vt:lpstr>Verification Resonance Tower</vt:lpstr>
      <vt:lpstr>Verification Resonance Foundati</vt:lpstr>
      <vt:lpstr>Verification foundation load</vt:lpstr>
      <vt:lpstr>'Data summary'!_GoBack</vt:lpstr>
      <vt:lpstr>'Data summary'!Afdrukbereik</vt:lpstr>
      <vt:lpstr>'Geometry input sheet'!Afdrukbereik</vt:lpstr>
      <vt:lpstr>'Loads input sheet'!Afdrukbereik</vt:lpstr>
      <vt:lpstr>'Masses input sheet'!Afdrukbereik</vt:lpstr>
      <vt:lpstr>'P-Y curves Wind farm2'!Afdrukbereik</vt:lpstr>
      <vt:lpstr>'Verification foundation load'!Afdrukbereik</vt:lpstr>
      <vt:lpstr>'Verification Resonance Foundati'!Afdrukbereik</vt:lpstr>
      <vt:lpstr>'Verification Resonance Tower'!Afdrukbereik</vt:lpstr>
      <vt:lpstr>'Wind farm 2 Data'!Afdrukbereik</vt:lpstr>
      <vt:lpstr>'Wind farm 2 Loads'!Afdrukbereik</vt:lpstr>
      <vt:lpstr>'Geometry input sheet'!Afdruktitels</vt:lpstr>
      <vt:lpstr>'Loads input sheet'!Afdruktitels</vt:lpstr>
      <vt:lpstr>'P-Y curves Wind farm2'!Afdruktitels</vt:lpstr>
      <vt:lpstr>'Wind farm 2 Loads'!Afdruktitels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Rooij, Jan van</dc:creator>
  <cp:lastModifiedBy>Droppers, Carien (ZD)</cp:lastModifiedBy>
  <cp:lastPrinted>2023-11-03T10:47:07Z</cp:lastPrinted>
  <dcterms:created xsi:type="dcterms:W3CDTF">2022-09-08T11:45:48Z</dcterms:created>
  <dcterms:modified xsi:type="dcterms:W3CDTF">2024-04-17T14:41:17Z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K Annex 01-04 081R030M010-App-A - Properties Windfarm 2 - Foundation 'WD 34.6m  PD 28.75m'.xlsx</vt:lpwstr>
  </property>
</Properties>
</file>